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CAMELIA\BROSURA  CONTURI NATIONALE\brosura 2015-2016 ro\ARHIVA 2015-2016\"/>
    </mc:Choice>
  </mc:AlternateContent>
  <bookViews>
    <workbookView xWindow="10560" yWindow="390" windowWidth="8025" windowHeight="11640"/>
  </bookViews>
  <sheets>
    <sheet name="05.01-07" sheetId="1" r:id="rId1"/>
  </sheets>
  <externalReferences>
    <externalReference r:id="rId2"/>
  </externalReferences>
  <calcPr calcId="162913"/>
</workbook>
</file>

<file path=xl/calcChain.xml><?xml version="1.0" encoding="utf-8"?>
<calcChain xmlns="http://schemas.openxmlformats.org/spreadsheetml/2006/main">
  <c r="D342" i="1" l="1"/>
  <c r="D343" i="1"/>
  <c r="D341" i="1"/>
  <c r="D309" i="1"/>
  <c r="D310" i="1"/>
  <c r="D311" i="1"/>
  <c r="D312" i="1"/>
  <c r="D313" i="1"/>
  <c r="D314" i="1"/>
  <c r="D315" i="1"/>
  <c r="D316" i="1"/>
  <c r="D317" i="1"/>
  <c r="D318" i="1"/>
  <c r="D319" i="1"/>
  <c r="D320" i="1"/>
  <c r="D321" i="1"/>
  <c r="D322" i="1"/>
  <c r="D323" i="1"/>
  <c r="D324" i="1"/>
  <c r="D325" i="1"/>
  <c r="D326" i="1"/>
  <c r="D327" i="1"/>
  <c r="D328" i="1"/>
  <c r="D329" i="1"/>
  <c r="D330" i="1"/>
  <c r="D331" i="1"/>
  <c r="D332" i="1"/>
  <c r="D333" i="1"/>
  <c r="D334" i="1"/>
  <c r="D335" i="1"/>
  <c r="D336" i="1"/>
  <c r="D337" i="1"/>
  <c r="D338" i="1"/>
  <c r="D339" i="1"/>
  <c r="D340" i="1"/>
  <c r="D308" i="1"/>
  <c r="D291" i="1"/>
  <c r="D292" i="1"/>
  <c r="D290" i="1"/>
  <c r="D257" i="1"/>
  <c r="D258" i="1"/>
  <c r="D259" i="1"/>
  <c r="D260" i="1"/>
  <c r="D261" i="1"/>
  <c r="D262" i="1"/>
  <c r="D263" i="1"/>
  <c r="D264" i="1"/>
  <c r="D265" i="1"/>
  <c r="D266" i="1"/>
  <c r="D267" i="1"/>
  <c r="D268" i="1"/>
  <c r="D269" i="1"/>
  <c r="D270" i="1"/>
  <c r="D271" i="1"/>
  <c r="D272" i="1"/>
  <c r="D273" i="1"/>
  <c r="D274" i="1"/>
  <c r="D275" i="1"/>
  <c r="D276" i="1"/>
  <c r="D277" i="1"/>
  <c r="D278" i="1"/>
  <c r="D279" i="1"/>
  <c r="D280" i="1"/>
  <c r="D281" i="1"/>
  <c r="D282" i="1"/>
  <c r="D283" i="1"/>
  <c r="D284" i="1"/>
  <c r="D285" i="1"/>
  <c r="D286" i="1"/>
  <c r="D287" i="1"/>
  <c r="D288" i="1"/>
  <c r="D289" i="1"/>
  <c r="D256" i="1"/>
  <c r="D214" i="1"/>
  <c r="D215" i="1"/>
  <c r="D216" i="1"/>
  <c r="D213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199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51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0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53" i="1"/>
  <c r="D40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" i="1"/>
</calcChain>
</file>

<file path=xl/sharedStrings.xml><?xml version="1.0" encoding="utf-8"?>
<sst xmlns="http://schemas.openxmlformats.org/spreadsheetml/2006/main" count="449" uniqueCount="125">
  <si>
    <t>RAMURA</t>
  </si>
  <si>
    <t>TOTAL</t>
  </si>
  <si>
    <t xml:space="preserve">          PE PRODUSE</t>
  </si>
  <si>
    <t xml:space="preserve"> - % faţă de anul precedent-</t>
  </si>
  <si>
    <t xml:space="preserve"> - % faţă de anul precedent -</t>
  </si>
  <si>
    <t xml:space="preserve">          AL GOSPODĂRIILOR POPULAŢIEI PE PRODUSE</t>
  </si>
  <si>
    <t xml:space="preserve">05.01 INDICII PREŢURILOR PRODUCŢIEI DE BUNURI ŞI SERVICII </t>
  </si>
  <si>
    <t>05.03 INDICII PREŢURILOR CHELTUIELII PENTRU CONSUM FINAL TOTAL</t>
  </si>
  <si>
    <t xml:space="preserve">05.04 INDICII PREŢURILOR CHELTUIELII PENTRU CONSUMUL FINAL </t>
  </si>
  <si>
    <t>05.05 INDICII PREŢURILOR FORMĂRII BRUTE DE CAPITAL FIX PE PRODUSE</t>
  </si>
  <si>
    <t xml:space="preserve">05.07 INDICII PREŢURILOR IMPORTURILOR DE BUNURI ŞI SERVICII </t>
  </si>
  <si>
    <t>Construcţii</t>
  </si>
  <si>
    <t>Învăţământ</t>
  </si>
  <si>
    <t>01-03</t>
  </si>
  <si>
    <t>Agricultură, silvicultură şi pescuit</t>
  </si>
  <si>
    <t>05-09</t>
  </si>
  <si>
    <t>Industria extractivă</t>
  </si>
  <si>
    <t>10-12</t>
  </si>
  <si>
    <t>Industria alimentară, fabricarea băuturilor şi a produselor din tutun</t>
  </si>
  <si>
    <t>13-15</t>
  </si>
  <si>
    <t>Fabricarea produselor textile, a articolelor de îmbrăcăminte şi a produselor din piele</t>
  </si>
  <si>
    <t>16-18</t>
  </si>
  <si>
    <t xml:space="preserve">Fabricarea produselor din lemn şi din hârtie; tipărirea publicaţiilor </t>
  </si>
  <si>
    <t>19</t>
  </si>
  <si>
    <t>Fabricarea produselor de cocserie şi a produselor obţinute prin prelucrarea ţiţeiului</t>
  </si>
  <si>
    <t>20</t>
  </si>
  <si>
    <t>21</t>
  </si>
  <si>
    <t>Fabricarea produselor farmaceutice de bază şi a preparatelor farmaceutice</t>
  </si>
  <si>
    <t>22-23</t>
  </si>
  <si>
    <t>Fabricarea produselor din cauciuc şi mase plastice şi a altor produse din minerale nemetalice</t>
  </si>
  <si>
    <t>24-25</t>
  </si>
  <si>
    <t>Prelucrarea metalelor primare, produselor metalurgice, exclusiv maşini, utilaje şi instalaţii</t>
  </si>
  <si>
    <t>26</t>
  </si>
  <si>
    <t>Fabricarea calculatoarelor şi a produselor electronice şi optice</t>
  </si>
  <si>
    <t>27</t>
  </si>
  <si>
    <t xml:space="preserve">Fabricarea echipamentelor electrice </t>
  </si>
  <si>
    <t>28</t>
  </si>
  <si>
    <t>Fabricarea de maşini, utilaje şi echipamente n.c.a</t>
  </si>
  <si>
    <t>29-30</t>
  </si>
  <si>
    <t>Fabricarea mijloacelor de transport</t>
  </si>
  <si>
    <t>31-33</t>
  </si>
  <si>
    <t>35</t>
  </si>
  <si>
    <t>Producţia şi furnizarea de energie electrică şi termină, gaze, apă caldă şi aer condiţionat</t>
  </si>
  <si>
    <t>36-39</t>
  </si>
  <si>
    <t>Distribuţia apei; salubritate, gestionarea deşeurilor, activităţi de decontaminare</t>
  </si>
  <si>
    <t>41-43</t>
  </si>
  <si>
    <t>45-47</t>
  </si>
  <si>
    <t>Comerţ cu ridicata şi cu amănuntul; repararea autovehiculelor şi motocicletelor</t>
  </si>
  <si>
    <t>49-53</t>
  </si>
  <si>
    <t>Transport şi depozitare</t>
  </si>
  <si>
    <t>55-56</t>
  </si>
  <si>
    <t>Hoteluri şi restaurante</t>
  </si>
  <si>
    <t>58-60</t>
  </si>
  <si>
    <t>Activităţi de editare, audiovizuale şi de difuzare şi transmitere de programe</t>
  </si>
  <si>
    <t>61</t>
  </si>
  <si>
    <t>Telecomunicaţii</t>
  </si>
  <si>
    <t>62-63</t>
  </si>
  <si>
    <t>Activităţi de servicii în tehnologia informaţiei; activităţi de servicii informatice</t>
  </si>
  <si>
    <t>64-66</t>
  </si>
  <si>
    <t>Intermedieri financiare şi asigurări</t>
  </si>
  <si>
    <t>68</t>
  </si>
  <si>
    <t xml:space="preserve">Tranzacţii imobiliare din care: chirii imputate pentru locuinţele ocupate de proprietari </t>
  </si>
  <si>
    <t>69-71</t>
  </si>
  <si>
    <t>Activităţi juridice şi de contabilitate; activităţi ale sediilor centrale şi administrative; activităţi de management şi de consultanţă în management; activităţi de arhitectură şi inginerie; activităţi de testări şi analiză tehnică</t>
  </si>
  <si>
    <t>72</t>
  </si>
  <si>
    <t>Cercetare-dezvoltare ştiinţifică</t>
  </si>
  <si>
    <t>73-75</t>
  </si>
  <si>
    <t>Publicitate şi activităţi de studiere a pieţei; alte activităţi profesionale, ştiinţifice şi tehnice; activităţi veterinare</t>
  </si>
  <si>
    <t>77-82</t>
  </si>
  <si>
    <t>Activităţi de servicii administrative şi activităţi de servicii suport</t>
  </si>
  <si>
    <t>84</t>
  </si>
  <si>
    <t>85</t>
  </si>
  <si>
    <t>86</t>
  </si>
  <si>
    <t>Activităţi referitoare la sănătatea umană</t>
  </si>
  <si>
    <t>87-88</t>
  </si>
  <si>
    <t>Activităţi de asistenţă socială</t>
  </si>
  <si>
    <t>90-93</t>
  </si>
  <si>
    <t>Spectacole, activităţi culturale şi recreative</t>
  </si>
  <si>
    <t>94-96</t>
  </si>
  <si>
    <t>Alte activităţi de servicii</t>
  </si>
  <si>
    <t>05.02 INDICII PREŢURILOR VALORII ADĂUGATE BRUTE</t>
  </si>
  <si>
    <t>Produse ale agriculturii, silviculturii, pescuitului şi pisciculturii</t>
  </si>
  <si>
    <t>Produse ale industriei extractive</t>
  </si>
  <si>
    <t>Produse ale industriei alimentare, băuturi şi produse din tutun</t>
  </si>
  <si>
    <t>Produse textile, articole de îmbrăcăminte şi produse din piele</t>
  </si>
  <si>
    <t>Produse din lemn și din hârtie, servicii de tipărire</t>
  </si>
  <si>
    <t>Produse de cocserie și produse obținute prin prelucrarea țițeiului</t>
  </si>
  <si>
    <t>Produse ale industriei chimice</t>
  </si>
  <si>
    <t>Produse farmaceutice de bază și preparate farmaceutice</t>
  </si>
  <si>
    <t>Produse din cauciuc și mase plastice și alte produse din minerale nemetalice</t>
  </si>
  <si>
    <t>Produse ale industriei metalurgice și ale industriei construcțiilor metalice și produselor din metal (excluzând mașini, utilaje şi echipamente)</t>
  </si>
  <si>
    <t>Calculatoare, produse electronice și optice</t>
  </si>
  <si>
    <t>Echipamente electrice</t>
  </si>
  <si>
    <t>Mașini, utilaje și echipamente n.c.a.</t>
  </si>
  <si>
    <t>Mijloace de transport</t>
  </si>
  <si>
    <t>Mobilier; alte bunuri industriale; servicii de reparare, întreținere și instalare a mașinilor și echipamentelor</t>
  </si>
  <si>
    <t>Energie electrică, gaz, abur și aer condiționat</t>
  </si>
  <si>
    <t>Distribuția apei; salubritate, gestionarea deșeurilor și servicii de decontaminare</t>
  </si>
  <si>
    <t>Construcții și lucrări de construcții</t>
  </si>
  <si>
    <t>Servicii de vânzare cu ridicata și amănuntul; servicii de reparare a autovehiculelor și motocicletelor</t>
  </si>
  <si>
    <t>Servicii de transport și depozitare</t>
  </si>
  <si>
    <t>Servicii hoteliere și de alimentație</t>
  </si>
  <si>
    <t>Servicii de editare, audiovizuale și de difuzare și transmitere de programe</t>
  </si>
  <si>
    <t>Servicii de telecomunicații</t>
  </si>
  <si>
    <t>Servicii în tehnologia informației, servicii de consultanță și servicii conexe; servicii informaționale</t>
  </si>
  <si>
    <t>Servicii financiare și de asigurări</t>
  </si>
  <si>
    <t>Servicii de tranzacții imobiliare din care: chirii imputate pentru locuințele ocupate de proprietari</t>
  </si>
  <si>
    <t>Servicii juridice și de contabilitate; servicii de management al sediilor centrale; servicii de consultanță managerială; servicii de inginerie și arhitectură; analize și testări tehnice</t>
  </si>
  <si>
    <t>Servicii de cercetare și dezvoltare științifică</t>
  </si>
  <si>
    <t>Servicii de publicitate și cercetare de piață; alte servicii profesionale, științifice și tehnice; servicii veterinare</t>
  </si>
  <si>
    <t>Servicii administrative și de asistență</t>
  </si>
  <si>
    <t>Servicii de administrație publică și apărare; servicii de asigurări sociale obligatorii</t>
  </si>
  <si>
    <t>Servicii de învățământ</t>
  </si>
  <si>
    <t>Servicii de sănătate</t>
  </si>
  <si>
    <t>Spectacole, servicii culturale și recreative</t>
  </si>
  <si>
    <t>Alte servicii</t>
  </si>
  <si>
    <t>05.06 INDICII PREŢURILOR EXPORTURILOR DE BUNURI ŞI SERVICII PE PRODUSE</t>
  </si>
  <si>
    <t>Administraţie publică şi apărare; asigurări sociale din sistemul public</t>
  </si>
  <si>
    <t>Diviziune 
CAEN
Rev 2</t>
  </si>
  <si>
    <t>Diviziuni 
CPSA 
2008</t>
  </si>
  <si>
    <t>PRODUSUL</t>
  </si>
  <si>
    <t>Fabricarea mobilei, alte activităţi industriale; repararea, întreţinerea şi instalarea maşinilor şi echipamentelor</t>
  </si>
  <si>
    <t>Corecţie teritorială</t>
  </si>
  <si>
    <t>Corecţie CIF-FOB</t>
  </si>
  <si>
    <t xml:space="preserve">Fabricarea substanţelor şi a produselor chimice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</si>
</sst>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0" x14ac:knownFonts="1">
    <font>
      <sz val="10"/>
      <name val="Arial"/>
    </font>
    <font>
      <b/>
      <sz val="11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9"/>
      <color indexed="10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wrapText="1"/>
    </xf>
    <xf numFmtId="0" fontId="2" fillId="0" borderId="0" xfId="0" applyFont="1" applyFill="1" applyBorder="1"/>
    <xf numFmtId="0" fontId="2" fillId="0" borderId="0" xfId="0" applyFont="1" applyFill="1" applyBorder="1" applyAlignment="1">
      <alignment horizontal="left"/>
    </xf>
    <xf numFmtId="49" fontId="3" fillId="0" borderId="0" xfId="0" applyNumberFormat="1" applyFont="1" applyFill="1" applyBorder="1" applyAlignment="1">
      <alignment horizontal="right"/>
    </xf>
    <xf numFmtId="49" fontId="1" fillId="0" borderId="0" xfId="0" applyNumberFormat="1" applyFont="1" applyFill="1" applyBorder="1" applyAlignment="1">
      <alignment horizontal="left"/>
    </xf>
    <xf numFmtId="49" fontId="5" fillId="0" borderId="0" xfId="0" applyNumberFormat="1" applyFont="1" applyFill="1" applyBorder="1" applyAlignment="1">
      <alignment horizontal="centerContinuous" wrapText="1"/>
    </xf>
    <xf numFmtId="0" fontId="7" fillId="0" borderId="0" xfId="0" applyFont="1" applyFill="1" applyBorder="1" applyAlignment="1">
      <alignment wrapText="1"/>
    </xf>
    <xf numFmtId="0" fontId="7" fillId="0" borderId="0" xfId="0" applyFont="1" applyFill="1" applyBorder="1"/>
    <xf numFmtId="0" fontId="7" fillId="0" borderId="0" xfId="0" applyFont="1" applyFill="1" applyBorder="1" applyAlignment="1">
      <alignment horizontal="left"/>
    </xf>
    <xf numFmtId="0" fontId="6" fillId="0" borderId="0" xfId="0" applyFont="1" applyFill="1" applyBorder="1"/>
    <xf numFmtId="49" fontId="7" fillId="0" borderId="0" xfId="0" applyNumberFormat="1" applyFont="1" applyFill="1" applyBorder="1" applyAlignment="1">
      <alignment horizontal="centerContinuous" wrapText="1"/>
    </xf>
    <xf numFmtId="49" fontId="7" fillId="0" borderId="0" xfId="0" applyNumberFormat="1" applyFont="1" applyFill="1" applyBorder="1" applyAlignment="1">
      <alignment horizontal="left"/>
    </xf>
    <xf numFmtId="49" fontId="6" fillId="0" borderId="1" xfId="0" applyNumberFormat="1" applyFont="1" applyFill="1" applyBorder="1" applyAlignment="1">
      <alignment wrapText="1"/>
    </xf>
    <xf numFmtId="49" fontId="6" fillId="0" borderId="1" xfId="0" applyNumberFormat="1" applyFont="1" applyFill="1" applyBorder="1" applyAlignment="1"/>
    <xf numFmtId="1" fontId="6" fillId="0" borderId="1" xfId="0" applyNumberFormat="1" applyFont="1" applyFill="1" applyBorder="1" applyAlignment="1"/>
    <xf numFmtId="0" fontId="7" fillId="0" borderId="0" xfId="0" applyFont="1" applyFill="1" applyBorder="1" applyAlignment="1"/>
    <xf numFmtId="49" fontId="7" fillId="0" borderId="0" xfId="0" applyNumberFormat="1" applyFont="1" applyFill="1" applyBorder="1" applyAlignment="1">
      <alignment horizontal="left" vertical="top"/>
    </xf>
    <xf numFmtId="49" fontId="7" fillId="0" borderId="0" xfId="0" applyNumberFormat="1" applyFont="1" applyFill="1" applyBorder="1" applyAlignment="1">
      <alignment vertical="top" wrapText="1"/>
    </xf>
    <xf numFmtId="164" fontId="7" fillId="0" borderId="0" xfId="0" applyNumberFormat="1" applyFont="1" applyFill="1" applyBorder="1" applyAlignment="1"/>
    <xf numFmtId="164" fontId="6" fillId="0" borderId="0" xfId="0" applyNumberFormat="1" applyFont="1" applyFill="1" applyBorder="1" applyAlignment="1"/>
    <xf numFmtId="49" fontId="6" fillId="0" borderId="2" xfId="0" applyNumberFormat="1" applyFont="1" applyFill="1" applyBorder="1" applyAlignment="1">
      <alignment horizontal="left" vertical="top"/>
    </xf>
    <xf numFmtId="49" fontId="7" fillId="0" borderId="2" xfId="0" applyNumberFormat="1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left" vertical="top"/>
    </xf>
    <xf numFmtId="0" fontId="7" fillId="0" borderId="0" xfId="0" applyFont="1" applyFill="1" applyBorder="1" applyAlignment="1">
      <alignment horizontal="left" vertical="top" wrapText="1"/>
    </xf>
    <xf numFmtId="49" fontId="7" fillId="0" borderId="0" xfId="0" applyNumberFormat="1" applyFont="1" applyFill="1" applyBorder="1" applyAlignment="1">
      <alignment horizontal="left" wrapText="1"/>
    </xf>
    <xf numFmtId="49" fontId="7" fillId="0" borderId="0" xfId="0" applyNumberFormat="1" applyFont="1" applyFill="1" applyBorder="1" applyAlignment="1">
      <alignment horizontal="justify" vertical="top" wrapText="1"/>
    </xf>
    <xf numFmtId="49" fontId="6" fillId="0" borderId="2" xfId="0" applyNumberFormat="1" applyFont="1" applyFill="1" applyBorder="1"/>
    <xf numFmtId="49" fontId="7" fillId="0" borderId="2" xfId="0" applyNumberFormat="1" applyFont="1" applyFill="1" applyBorder="1"/>
    <xf numFmtId="0" fontId="7" fillId="0" borderId="0" xfId="0" applyFont="1" applyFill="1" applyBorder="1" applyAlignment="1">
      <alignment horizontal="centerContinuous" wrapText="1"/>
    </xf>
    <xf numFmtId="49" fontId="6" fillId="0" borderId="0" xfId="0" applyNumberFormat="1" applyFont="1" applyFill="1" applyBorder="1"/>
    <xf numFmtId="49" fontId="7" fillId="0" borderId="0" xfId="0" applyNumberFormat="1" applyFont="1" applyFill="1" applyBorder="1"/>
    <xf numFmtId="49" fontId="1" fillId="0" borderId="0" xfId="0" applyNumberFormat="1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 wrapText="1"/>
    </xf>
    <xf numFmtId="49" fontId="2" fillId="0" borderId="0" xfId="0" applyNumberFormat="1" applyFont="1" applyFill="1" applyBorder="1" applyAlignment="1">
      <alignment horizontal="right"/>
    </xf>
    <xf numFmtId="49" fontId="1" fillId="0" borderId="0" xfId="0" applyNumberFormat="1" applyFont="1" applyFill="1" applyBorder="1"/>
    <xf numFmtId="0" fontId="2" fillId="0" borderId="0" xfId="0" applyFont="1" applyFill="1" applyBorder="1" applyAlignment="1"/>
    <xf numFmtId="164" fontId="4" fillId="0" borderId="0" xfId="0" applyNumberFormat="1" applyFont="1" applyFill="1" applyBorder="1" applyAlignment="1"/>
    <xf numFmtId="49" fontId="8" fillId="0" borderId="0" xfId="0" applyNumberFormat="1" applyFont="1" applyFill="1" applyBorder="1"/>
    <xf numFmtId="49" fontId="3" fillId="0" borderId="0" xfId="0" applyNumberFormat="1" applyFont="1" applyFill="1" applyBorder="1"/>
    <xf numFmtId="0" fontId="3" fillId="0" borderId="0" xfId="0" applyFont="1" applyFill="1" applyBorder="1"/>
    <xf numFmtId="0" fontId="3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wrapText="1"/>
    </xf>
    <xf numFmtId="49" fontId="6" fillId="0" borderId="0" xfId="0" applyNumberFormat="1" applyFont="1" applyFill="1" applyBorder="1" applyAlignment="1">
      <alignment horizontal="left" vertical="top"/>
    </xf>
    <xf numFmtId="49" fontId="4" fillId="0" borderId="0" xfId="0" applyNumberFormat="1" applyFont="1" applyFill="1" applyBorder="1"/>
    <xf numFmtId="49" fontId="2" fillId="0" borderId="0" xfId="0" applyNumberFormat="1" applyFont="1" applyFill="1" applyBorder="1"/>
    <xf numFmtId="49" fontId="6" fillId="0" borderId="2" xfId="0" applyNumberFormat="1" applyFont="1" applyFill="1" applyBorder="1" applyAlignment="1">
      <alignment vertical="top" wrapText="1"/>
    </xf>
    <xf numFmtId="0" fontId="6" fillId="0" borderId="0" xfId="0" applyFont="1" applyFill="1" applyBorder="1" applyAlignment="1"/>
    <xf numFmtId="0" fontId="9" fillId="0" borderId="0" xfId="0" applyFont="1" applyFill="1" applyBorder="1"/>
    <xf numFmtId="49" fontId="3" fillId="0" borderId="2" xfId="0" applyNumberFormat="1" applyFont="1" applyFill="1" applyBorder="1" applyAlignment="1">
      <alignment horizontal="right"/>
    </xf>
    <xf numFmtId="49" fontId="1" fillId="0" borderId="0" xfId="0" applyNumberFormat="1" applyFont="1" applyFill="1" applyBorder="1" applyAlignment="1">
      <alignment horizontal="left" wrapText="1"/>
    </xf>
    <xf numFmtId="164" fontId="6" fillId="0" borderId="2" xfId="0" applyNumberFormat="1" applyFont="1" applyFill="1" applyBorder="1" applyAlignment="1"/>
    <xf numFmtId="49" fontId="1" fillId="0" borderId="0" xfId="0" applyNumberFormat="1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AMELIA/BROSURA%20%20CONTURI%20NATIONALE/brosura%202015-2016%20ro/lucru%202015-2016/T05%202015-2016%20tabel%20lucru%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5.01-07"/>
    </sheetNames>
    <sheetDataSet>
      <sheetData sheetId="0">
        <row r="4">
          <cell r="E4">
            <v>98.357455680539601</v>
          </cell>
        </row>
        <row r="5">
          <cell r="E5">
            <v>97.152033468465987</v>
          </cell>
        </row>
        <row r="6">
          <cell r="E6">
            <v>100.25438974676142</v>
          </cell>
        </row>
        <row r="7">
          <cell r="E7">
            <v>103.20014302315188</v>
          </cell>
        </row>
        <row r="8">
          <cell r="E8">
            <v>99.785168845785748</v>
          </cell>
        </row>
        <row r="9">
          <cell r="E9">
            <v>97.91500807497215</v>
          </cell>
        </row>
        <row r="10">
          <cell r="E10">
            <v>88.782914100893592</v>
          </cell>
        </row>
        <row r="11">
          <cell r="E11">
            <v>102.33906192595011</v>
          </cell>
        </row>
        <row r="12">
          <cell r="E12">
            <v>100.33861849467367</v>
          </cell>
        </row>
        <row r="13">
          <cell r="E13">
            <v>95.137245768905828</v>
          </cell>
        </row>
        <row r="14">
          <cell r="E14">
            <v>101.87973521083642</v>
          </cell>
        </row>
        <row r="15">
          <cell r="E15">
            <v>98.734411298990992</v>
          </cell>
        </row>
        <row r="16">
          <cell r="E16">
            <v>100.91747851002862</v>
          </cell>
        </row>
        <row r="17">
          <cell r="E17">
            <v>102.69150907588917</v>
          </cell>
        </row>
        <row r="18">
          <cell r="E18">
            <v>102.18211276178069</v>
          </cell>
        </row>
        <row r="19">
          <cell r="E19">
            <v>93.732543487015604</v>
          </cell>
        </row>
        <row r="20">
          <cell r="E20">
            <v>98.191983472865303</v>
          </cell>
        </row>
        <row r="21">
          <cell r="E21">
            <v>96.088711026234407</v>
          </cell>
        </row>
        <row r="22">
          <cell r="E22">
            <v>106.8014414929731</v>
          </cell>
        </row>
        <row r="23">
          <cell r="E23">
            <v>92.724281504400722</v>
          </cell>
        </row>
        <row r="24">
          <cell r="E24">
            <v>100.5131707810676</v>
          </cell>
        </row>
        <row r="25">
          <cell r="E25">
            <v>101.74628256553623</v>
          </cell>
        </row>
        <row r="26">
          <cell r="E26">
            <v>99.085791328618384</v>
          </cell>
        </row>
        <row r="27">
          <cell r="E27">
            <v>101.31309304448158</v>
          </cell>
        </row>
        <row r="28">
          <cell r="E28">
            <v>101.71838984658366</v>
          </cell>
        </row>
        <row r="29">
          <cell r="E29">
            <v>101.30307196651</v>
          </cell>
        </row>
        <row r="30">
          <cell r="E30">
            <v>98.686056051022831</v>
          </cell>
        </row>
        <row r="31">
          <cell r="E31">
            <v>104.61645746164574</v>
          </cell>
        </row>
        <row r="32">
          <cell r="E32">
            <v>104.07722387814815</v>
          </cell>
        </row>
        <row r="33">
          <cell r="E33">
            <v>100.39376704868424</v>
          </cell>
        </row>
        <row r="34">
          <cell r="E34">
            <v>107.96931150533342</v>
          </cell>
        </row>
        <row r="35">
          <cell r="E35">
            <v>110.86333550005941</v>
          </cell>
        </row>
        <row r="36">
          <cell r="E36">
            <v>125.17251460514444</v>
          </cell>
        </row>
        <row r="37">
          <cell r="E37">
            <v>89.016715165459843</v>
          </cell>
        </row>
        <row r="38">
          <cell r="E38">
            <v>108.18538949750125</v>
          </cell>
        </row>
        <row r="39">
          <cell r="E39">
            <v>102.50896240909557</v>
          </cell>
        </row>
        <row r="40">
          <cell r="E40">
            <v>100.77220601994358</v>
          </cell>
        </row>
        <row r="53">
          <cell r="E53">
            <v>99.993886684877964</v>
          </cell>
        </row>
        <row r="54">
          <cell r="E54">
            <v>95.374324477532994</v>
          </cell>
        </row>
        <row r="55">
          <cell r="E55">
            <v>101.5581494481176</v>
          </cell>
        </row>
        <row r="56">
          <cell r="E56">
            <v>106.93060176895943</v>
          </cell>
        </row>
        <row r="57">
          <cell r="E57">
            <v>99.109939900775842</v>
          </cell>
        </row>
        <row r="58">
          <cell r="E58">
            <v>103.3320994810837</v>
          </cell>
        </row>
        <row r="59">
          <cell r="E59">
            <v>73.017156202281626</v>
          </cell>
        </row>
        <row r="60">
          <cell r="E60">
            <v>109.54487989886208</v>
          </cell>
        </row>
        <row r="61">
          <cell r="E61">
            <v>106.75814983184885</v>
          </cell>
        </row>
        <row r="62">
          <cell r="E62">
            <v>95.663224907357517</v>
          </cell>
        </row>
        <row r="63">
          <cell r="E63">
            <v>108.23345354263883</v>
          </cell>
        </row>
        <row r="64">
          <cell r="E64">
            <v>96.132255752846632</v>
          </cell>
        </row>
        <row r="65">
          <cell r="E65">
            <v>110.98810434573892</v>
          </cell>
        </row>
        <row r="66">
          <cell r="E66">
            <v>119.53644582646321</v>
          </cell>
        </row>
        <row r="67">
          <cell r="E67">
            <v>105.65707638335485</v>
          </cell>
        </row>
        <row r="68">
          <cell r="E68">
            <v>91.877718404374264</v>
          </cell>
        </row>
        <row r="69">
          <cell r="E69">
            <v>98.569975749041674</v>
          </cell>
        </row>
        <row r="70">
          <cell r="E70">
            <v>98.41411360164102</v>
          </cell>
        </row>
        <row r="71">
          <cell r="E71">
            <v>115.18064801649699</v>
          </cell>
        </row>
        <row r="72">
          <cell r="E72">
            <v>87.880973392794601</v>
          </cell>
        </row>
        <row r="73">
          <cell r="E73">
            <v>103.20104870778985</v>
          </cell>
        </row>
        <row r="74">
          <cell r="E74">
            <v>103.47620399280912</v>
          </cell>
        </row>
        <row r="75">
          <cell r="E75">
            <v>97.583107191316117</v>
          </cell>
        </row>
        <row r="76">
          <cell r="E76">
            <v>103.8357766834588</v>
          </cell>
        </row>
        <row r="77">
          <cell r="E77">
            <v>101.97486605273356</v>
          </cell>
        </row>
        <row r="78">
          <cell r="E78">
            <v>101.8091518942217</v>
          </cell>
        </row>
        <row r="79">
          <cell r="E79">
            <v>102.41194596651752</v>
          </cell>
        </row>
        <row r="80">
          <cell r="E80">
            <v>107.26048344409807</v>
          </cell>
        </row>
        <row r="81">
          <cell r="E81">
            <v>108.34280547662105</v>
          </cell>
        </row>
        <row r="82">
          <cell r="E82">
            <v>102.13649812868628</v>
          </cell>
        </row>
        <row r="83">
          <cell r="E83">
            <v>110.27313040641549</v>
          </cell>
        </row>
        <row r="84">
          <cell r="E84">
            <v>117.81415547333339</v>
          </cell>
        </row>
        <row r="85">
          <cell r="E85">
            <v>152.34673324661159</v>
          </cell>
        </row>
        <row r="86">
          <cell r="E86">
            <v>91.611401977894118</v>
          </cell>
        </row>
        <row r="87">
          <cell r="E87">
            <v>113.79975063887733</v>
          </cell>
        </row>
        <row r="88">
          <cell r="E88">
            <v>104.55011563468169</v>
          </cell>
        </row>
        <row r="89">
          <cell r="E89">
            <v>104.40609917541175</v>
          </cell>
        </row>
        <row r="103">
          <cell r="E103">
            <v>100.50679443596813</v>
          </cell>
        </row>
        <row r="104">
          <cell r="E104">
            <v>106.16921015087979</v>
          </cell>
        </row>
        <row r="105">
          <cell r="E105">
            <v>99.726557360436786</v>
          </cell>
        </row>
        <row r="106">
          <cell r="E106">
            <v>109.83657874537415</v>
          </cell>
        </row>
        <row r="107">
          <cell r="E107">
            <v>102.75392065041946</v>
          </cell>
        </row>
        <row r="108">
          <cell r="E108">
            <v>96.538170084822411</v>
          </cell>
        </row>
        <row r="109">
          <cell r="E109">
            <v>91.674186654001417</v>
          </cell>
        </row>
        <row r="110">
          <cell r="E110">
            <v>98.999209082473385</v>
          </cell>
        </row>
        <row r="111">
          <cell r="E111">
            <v>99.352756249684745</v>
          </cell>
        </row>
        <row r="112">
          <cell r="E112">
            <v>100.37018684233539</v>
          </cell>
        </row>
        <row r="113">
          <cell r="E113">
            <v>106.84624746450307</v>
          </cell>
        </row>
        <row r="114">
          <cell r="E114">
            <v>102.40525553632607</v>
          </cell>
        </row>
        <row r="115">
          <cell r="E115">
            <v>101.10606920022688</v>
          </cell>
        </row>
        <row r="116">
          <cell r="E116">
            <v>107.81287082656945</v>
          </cell>
        </row>
        <row r="117">
          <cell r="E117">
            <v>107.36214839802068</v>
          </cell>
        </row>
        <row r="118">
          <cell r="E118">
            <v>96.712049518383765</v>
          </cell>
        </row>
        <row r="119">
          <cell r="E119">
            <v>97.507112375533438</v>
          </cell>
        </row>
        <row r="120">
          <cell r="E120">
            <v>100.44173248979898</v>
          </cell>
        </row>
        <row r="121">
          <cell r="E121">
            <v>93.535027021566748</v>
          </cell>
        </row>
        <row r="122">
          <cell r="E122">
            <v>96.954770325572454</v>
          </cell>
        </row>
        <row r="123">
          <cell r="E123">
            <v>99.217551951893938</v>
          </cell>
        </row>
        <row r="124">
          <cell r="E124">
            <v>102.49809820617897</v>
          </cell>
        </row>
        <row r="125">
          <cell r="E125">
            <v>101.74675738890069</v>
          </cell>
        </row>
        <row r="126">
          <cell r="E126">
            <v>97.487651166751832</v>
          </cell>
        </row>
        <row r="127">
          <cell r="E127">
            <v>103.33199679230151</v>
          </cell>
        </row>
        <row r="128">
          <cell r="E128">
            <v>100.69983998467553</v>
          </cell>
        </row>
        <row r="129">
          <cell r="E129">
            <v>102.6989056492162</v>
          </cell>
        </row>
        <row r="130">
          <cell r="E130">
            <v>106.34178905206943</v>
          </cell>
        </row>
        <row r="131">
          <cell r="E131">
            <v>99.658451029262423</v>
          </cell>
        </row>
        <row r="132">
          <cell r="E132">
            <v>102.8243674162422</v>
          </cell>
        </row>
        <row r="133">
          <cell r="E133">
            <v>109.23352816153029</v>
          </cell>
        </row>
        <row r="134">
          <cell r="E134">
            <v>112.56222849025139</v>
          </cell>
        </row>
        <row r="135">
          <cell r="E135">
            <v>121.61509433962263</v>
          </cell>
        </row>
        <row r="136">
          <cell r="E136">
            <v>90.521242413423792</v>
          </cell>
        </row>
        <row r="137">
          <cell r="E137">
            <v>108.07160077941809</v>
          </cell>
        </row>
        <row r="138">
          <cell r="E138">
            <v>108.13079832431607</v>
          </cell>
        </row>
        <row r="139">
          <cell r="E139">
            <v>102.23703327875282</v>
          </cell>
        </row>
        <row r="140">
          <cell r="E140">
            <v>103.29375588176906</v>
          </cell>
        </row>
        <row r="152">
          <cell r="E152">
            <v>100.2810191711966</v>
          </cell>
        </row>
        <row r="153">
          <cell r="E153">
            <v>105.35871525011532</v>
          </cell>
        </row>
        <row r="154">
          <cell r="E154">
            <v>99.731770668042714</v>
          </cell>
        </row>
        <row r="155">
          <cell r="E155">
            <v>109.83657874537415</v>
          </cell>
        </row>
        <row r="156">
          <cell r="E156">
            <v>102.71172298706715</v>
          </cell>
        </row>
        <row r="157">
          <cell r="E157">
            <v>96.538136235412608</v>
          </cell>
        </row>
        <row r="158">
          <cell r="E158">
            <v>96.686785504207052</v>
          </cell>
        </row>
        <row r="159">
          <cell r="E159">
            <v>96.845660431448437</v>
          </cell>
        </row>
        <row r="160">
          <cell r="E160">
            <v>99.193480065741525</v>
          </cell>
        </row>
        <row r="161">
          <cell r="E161">
            <v>97.322008070660601</v>
          </cell>
        </row>
        <row r="162">
          <cell r="E162">
            <v>106.82925245177633</v>
          </cell>
        </row>
        <row r="163">
          <cell r="E163">
            <v>102.41283074857807</v>
          </cell>
        </row>
        <row r="164">
          <cell r="E164">
            <v>99.810327658969129</v>
          </cell>
        </row>
        <row r="165">
          <cell r="E165">
            <v>105.60265353836795</v>
          </cell>
        </row>
        <row r="166">
          <cell r="E166">
            <v>107.35054847005723</v>
          </cell>
        </row>
        <row r="167">
          <cell r="E167">
            <v>95.908392211854803</v>
          </cell>
        </row>
        <row r="168">
          <cell r="E168">
            <v>93.477261113949922</v>
          </cell>
        </row>
        <row r="169">
          <cell r="E169">
            <v>96.166325562821342</v>
          </cell>
        </row>
        <row r="170">
          <cell r="E170">
            <v>93.635312452868135</v>
          </cell>
        </row>
        <row r="171">
          <cell r="E171">
            <v>95.329240814825042</v>
          </cell>
        </row>
        <row r="172">
          <cell r="E172">
            <v>99.154322249688676</v>
          </cell>
        </row>
        <row r="173">
          <cell r="E173">
            <v>103.29683810224796</v>
          </cell>
        </row>
        <row r="174">
          <cell r="E174">
            <v>101.7100771443163</v>
          </cell>
        </row>
        <row r="175">
          <cell r="E175">
            <v>97.487651166751832</v>
          </cell>
        </row>
        <row r="176">
          <cell r="E176">
            <v>103.38392701649096</v>
          </cell>
        </row>
        <row r="177">
          <cell r="E177">
            <v>100.7347757938647</v>
          </cell>
        </row>
        <row r="178">
          <cell r="E178">
            <v>102.70210572816964</v>
          </cell>
        </row>
        <row r="179">
          <cell r="E179">
            <v>99.658482554919686</v>
          </cell>
        </row>
        <row r="180">
          <cell r="E180">
            <v>102.39722470346291</v>
          </cell>
        </row>
        <row r="181">
          <cell r="E181">
            <v>109.12712785222747</v>
          </cell>
        </row>
        <row r="182">
          <cell r="E182">
            <v>101.34053818023033</v>
          </cell>
        </row>
        <row r="183">
          <cell r="E183">
            <v>97.811450158216829</v>
          </cell>
        </row>
        <row r="184">
          <cell r="E184">
            <v>90.520114258509864</v>
          </cell>
        </row>
        <row r="185">
          <cell r="E185">
            <v>108.18257673939675</v>
          </cell>
        </row>
        <row r="186">
          <cell r="E186">
            <v>114.82143898598338</v>
          </cell>
        </row>
        <row r="187">
          <cell r="E187">
            <v>102.23703327875282</v>
          </cell>
        </row>
        <row r="188">
          <cell r="E188">
            <v>100.71366492133184</v>
          </cell>
        </row>
        <row r="201">
          <cell r="E201">
            <v>124.59636730575177</v>
          </cell>
        </row>
        <row r="202">
          <cell r="E202">
            <v>107.57155061939343</v>
          </cell>
        </row>
        <row r="203">
          <cell r="E203">
            <v>102.77777777777779</v>
          </cell>
        </row>
        <row r="204">
          <cell r="E204">
            <v>260</v>
          </cell>
        </row>
        <row r="205">
          <cell r="E205">
            <v>64.367816091954012</v>
          </cell>
        </row>
        <row r="206">
          <cell r="E206">
            <v>108.31849402187738</v>
          </cell>
        </row>
        <row r="207">
          <cell r="E207">
            <v>138.89710295560013</v>
          </cell>
        </row>
        <row r="208">
          <cell r="E208">
            <v>88.02096815946156</v>
          </cell>
        </row>
        <row r="209">
          <cell r="E209">
            <v>105.34239672566102</v>
          </cell>
        </row>
        <row r="210">
          <cell r="E210">
            <v>101.1795525006609</v>
          </cell>
        </row>
        <row r="211">
          <cell r="E211">
            <v>143.66578371530576</v>
          </cell>
        </row>
        <row r="212">
          <cell r="E212">
            <v>92.654031275588665</v>
          </cell>
        </row>
        <row r="213">
          <cell r="E213">
            <v>101.01219828704903</v>
          </cell>
        </row>
        <row r="214">
          <cell r="E214">
            <v>99.704426480538459</v>
          </cell>
        </row>
        <row r="216">
          <cell r="E216">
            <v>99.469368065605408</v>
          </cell>
        </row>
        <row r="217">
          <cell r="E217">
            <v>105.3104172470694</v>
          </cell>
        </row>
        <row r="218">
          <cell r="E218">
            <v>98.089823037117483</v>
          </cell>
        </row>
        <row r="219">
          <cell r="E219">
            <v>99.341019920409252</v>
          </cell>
        </row>
        <row r="259">
          <cell r="E259">
            <v>88.849791632619713</v>
          </cell>
        </row>
        <row r="260">
          <cell r="E260">
            <v>68.154901776482774</v>
          </cell>
        </row>
        <row r="261">
          <cell r="E261">
            <v>84.117056778138206</v>
          </cell>
        </row>
        <row r="262">
          <cell r="E262">
            <v>74.128583418522609</v>
          </cell>
        </row>
        <row r="263">
          <cell r="E263">
            <v>99.934490664919778</v>
          </cell>
        </row>
        <row r="264">
          <cell r="E264">
            <v>82.145715707270639</v>
          </cell>
        </row>
        <row r="265">
          <cell r="E265">
            <v>97.182771676845618</v>
          </cell>
        </row>
        <row r="266">
          <cell r="E266">
            <v>90.778710294273878</v>
          </cell>
        </row>
        <row r="267">
          <cell r="E267">
            <v>95.706079772815272</v>
          </cell>
        </row>
        <row r="268">
          <cell r="E268">
            <v>90.460970269795496</v>
          </cell>
        </row>
        <row r="269">
          <cell r="E269">
            <v>75.526909838630374</v>
          </cell>
        </row>
        <row r="270">
          <cell r="E270">
            <v>93.267176134988048</v>
          </cell>
        </row>
        <row r="271">
          <cell r="E271">
            <v>91.943974512009731</v>
          </cell>
        </row>
        <row r="272">
          <cell r="E272">
            <v>105.62747666062194</v>
          </cell>
        </row>
        <row r="273">
          <cell r="E273">
            <v>92.087149357755862</v>
          </cell>
        </row>
        <row r="274">
          <cell r="E274">
            <v>72.969690277701105</v>
          </cell>
        </row>
        <row r="275">
          <cell r="E275">
            <v>95.480545959109691</v>
          </cell>
        </row>
        <row r="276">
          <cell r="E276">
            <v>91.417405681647381</v>
          </cell>
        </row>
        <row r="277">
          <cell r="E277">
            <v>100.21119324181626</v>
          </cell>
        </row>
        <row r="278">
          <cell r="E278">
            <v>100.68958287606837</v>
          </cell>
        </row>
        <row r="279">
          <cell r="E279">
            <v>101.08552403412637</v>
          </cell>
        </row>
        <row r="280">
          <cell r="E280">
            <v>130.23098743752533</v>
          </cell>
        </row>
        <row r="281">
          <cell r="E281">
            <v>98.604797979797993</v>
          </cell>
        </row>
        <row r="282">
          <cell r="E282">
            <v>100.71584135220264</v>
          </cell>
        </row>
        <row r="283">
          <cell r="E283">
            <v>99.17373342030875</v>
          </cell>
        </row>
        <row r="284">
          <cell r="E284">
            <v>100.89098532494758</v>
          </cell>
        </row>
        <row r="285">
          <cell r="E285">
            <v>98.130169434678706</v>
          </cell>
        </row>
        <row r="286">
          <cell r="E286">
            <v>98.131303144156618</v>
          </cell>
        </row>
        <row r="287">
          <cell r="E287">
            <v>91.666666666666671</v>
          </cell>
        </row>
        <row r="288">
          <cell r="E288">
            <v>99.178217821782169</v>
          </cell>
        </row>
        <row r="289">
          <cell r="E289">
            <v>101.50753768844221</v>
          </cell>
        </row>
        <row r="290">
          <cell r="E290">
            <v>103.69230769230771</v>
          </cell>
        </row>
        <row r="291">
          <cell r="E291">
            <v>100</v>
          </cell>
        </row>
        <row r="292">
          <cell r="E292">
            <v>101.68269230769229</v>
          </cell>
        </row>
        <row r="294">
          <cell r="E294">
            <v>100.18162304961611</v>
          </cell>
        </row>
        <row r="295">
          <cell r="E295">
            <v>100.58473585193471</v>
          </cell>
        </row>
        <row r="296">
          <cell r="E296">
            <v>92.932455574596659</v>
          </cell>
        </row>
        <row r="312">
          <cell r="E312">
            <v>98.841741937699638</v>
          </cell>
        </row>
        <row r="313">
          <cell r="E313">
            <v>80.136918671625594</v>
          </cell>
        </row>
        <row r="314">
          <cell r="E314">
            <v>102.08990254604828</v>
          </cell>
        </row>
        <row r="315">
          <cell r="E315">
            <v>76.217961784806192</v>
          </cell>
        </row>
        <row r="316">
          <cell r="E316">
            <v>97.670101685661663</v>
          </cell>
        </row>
        <row r="317">
          <cell r="E317">
            <v>86.370932657255565</v>
          </cell>
        </row>
        <row r="318">
          <cell r="E318">
            <v>93.727820837359943</v>
          </cell>
        </row>
        <row r="319">
          <cell r="E319">
            <v>100.47695601490297</v>
          </cell>
        </row>
        <row r="320">
          <cell r="E320">
            <v>92.947730527517635</v>
          </cell>
        </row>
        <row r="321">
          <cell r="E321">
            <v>90.534424167628686</v>
          </cell>
        </row>
        <row r="322">
          <cell r="E322">
            <v>95.405039798437244</v>
          </cell>
        </row>
        <row r="323">
          <cell r="E323">
            <v>91.15231806856562</v>
          </cell>
        </row>
        <row r="324">
          <cell r="E324">
            <v>97.696160572846551</v>
          </cell>
        </row>
        <row r="325">
          <cell r="E325">
            <v>100.76949115051661</v>
          </cell>
        </row>
        <row r="326">
          <cell r="E326">
            <v>95.479981347012213</v>
          </cell>
        </row>
        <row r="327">
          <cell r="E327">
            <v>97.776532137518672</v>
          </cell>
        </row>
        <row r="328">
          <cell r="E328">
            <v>81.827683062250941</v>
          </cell>
        </row>
        <row r="329">
          <cell r="E329">
            <v>101.73410404624276</v>
          </cell>
        </row>
        <row r="330">
          <cell r="E330">
            <v>100</v>
          </cell>
        </row>
        <row r="331">
          <cell r="E331">
            <v>55.016207957384445</v>
          </cell>
        </row>
        <row r="332">
          <cell r="E332">
            <v>101.88004185371453</v>
          </cell>
        </row>
        <row r="333">
          <cell r="E333">
            <v>100.56158742044178</v>
          </cell>
        </row>
        <row r="334">
          <cell r="E334">
            <v>100.06307726965534</v>
          </cell>
        </row>
        <row r="335">
          <cell r="E335">
            <v>100.00255950857435</v>
          </cell>
        </row>
        <row r="336">
          <cell r="E336">
            <v>102.59974259974258</v>
          </cell>
        </row>
        <row r="337">
          <cell r="E337">
            <v>100.28625954198473</v>
          </cell>
        </row>
        <row r="338">
          <cell r="E338">
            <v>100.25310546547334</v>
          </cell>
        </row>
        <row r="339">
          <cell r="E339">
            <v>102.2373540856031</v>
          </cell>
        </row>
        <row r="340">
          <cell r="E340">
            <v>114.70588235294117</v>
          </cell>
        </row>
        <row r="341">
          <cell r="E341">
            <v>100.35838623796846</v>
          </cell>
        </row>
        <row r="342">
          <cell r="E342">
            <v>102.23214285714286</v>
          </cell>
        </row>
        <row r="343">
          <cell r="E343">
            <v>100</v>
          </cell>
        </row>
        <row r="344">
          <cell r="E344">
            <v>100.84745762711862</v>
          </cell>
        </row>
        <row r="347">
          <cell r="E347">
            <v>101.78822511446806</v>
          </cell>
        </row>
        <row r="348">
          <cell r="E348">
            <v>100.58473585193471</v>
          </cell>
        </row>
        <row r="349">
          <cell r="E349">
            <v>93.18451955761897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43"/>
  <sheetViews>
    <sheetView showGridLines="0" tabSelected="1" workbookViewId="0">
      <selection activeCell="D343" sqref="D343"/>
    </sheetView>
  </sheetViews>
  <sheetFormatPr defaultRowHeight="12.75" x14ac:dyDescent="0.2"/>
  <cols>
    <col min="1" max="1" width="9.42578125" style="10" customWidth="1"/>
    <col min="2" max="2" width="69.5703125" style="8" customWidth="1"/>
    <col min="3" max="3" width="8.7109375" style="8" customWidth="1"/>
    <col min="4" max="4" width="8.7109375" style="9" customWidth="1"/>
    <col min="5" max="16384" width="9.140625" style="9"/>
  </cols>
  <sheetData>
    <row r="1" spans="1:4" ht="17.100000000000001" customHeight="1" x14ac:dyDescent="0.25">
      <c r="A1" s="1" t="s">
        <v>6</v>
      </c>
    </row>
    <row r="2" spans="1:4" s="3" customFormat="1" ht="12" customHeight="1" x14ac:dyDescent="0.2">
      <c r="A2" s="4"/>
      <c r="B2" s="2"/>
      <c r="C2" s="2"/>
      <c r="D2" s="36" t="s">
        <v>4</v>
      </c>
    </row>
    <row r="3" spans="1:4" s="17" customFormat="1" ht="38.1" customHeight="1" x14ac:dyDescent="0.2">
      <c r="A3" s="14" t="s">
        <v>118</v>
      </c>
      <c r="B3" s="15" t="s">
        <v>0</v>
      </c>
      <c r="C3" s="15"/>
      <c r="D3" s="16">
        <v>2016</v>
      </c>
    </row>
    <row r="4" spans="1:4" ht="15" customHeight="1" x14ac:dyDescent="0.2">
      <c r="A4" s="18" t="s">
        <v>13</v>
      </c>
      <c r="B4" s="19" t="s">
        <v>14</v>
      </c>
      <c r="C4" s="19"/>
      <c r="D4" s="20">
        <f>+'[1]05.01-07'!E4</f>
        <v>98.357455680539601</v>
      </c>
    </row>
    <row r="5" spans="1:4" ht="15" customHeight="1" x14ac:dyDescent="0.2">
      <c r="A5" s="18" t="s">
        <v>15</v>
      </c>
      <c r="B5" s="19" t="s">
        <v>16</v>
      </c>
      <c r="C5" s="19"/>
      <c r="D5" s="20">
        <f>+'[1]05.01-07'!E5</f>
        <v>97.152033468465987</v>
      </c>
    </row>
    <row r="6" spans="1:4" ht="15" customHeight="1" x14ac:dyDescent="0.2">
      <c r="A6" s="18" t="s">
        <v>17</v>
      </c>
      <c r="B6" s="19" t="s">
        <v>18</v>
      </c>
      <c r="C6" s="19"/>
      <c r="D6" s="20">
        <f>+'[1]05.01-07'!E6</f>
        <v>100.25438974676142</v>
      </c>
    </row>
    <row r="7" spans="1:4" ht="15" customHeight="1" x14ac:dyDescent="0.2">
      <c r="A7" s="18" t="s">
        <v>19</v>
      </c>
      <c r="B7" s="19" t="s">
        <v>20</v>
      </c>
      <c r="C7" s="19"/>
      <c r="D7" s="20">
        <f>+'[1]05.01-07'!E7</f>
        <v>103.20014302315188</v>
      </c>
    </row>
    <row r="8" spans="1:4" ht="15" customHeight="1" x14ac:dyDescent="0.2">
      <c r="A8" s="18" t="s">
        <v>21</v>
      </c>
      <c r="B8" s="19" t="s">
        <v>22</v>
      </c>
      <c r="C8" s="19"/>
      <c r="D8" s="20">
        <f>+'[1]05.01-07'!E8</f>
        <v>99.785168845785748</v>
      </c>
    </row>
    <row r="9" spans="1:4" ht="15" customHeight="1" x14ac:dyDescent="0.2">
      <c r="A9" s="18" t="s">
        <v>23</v>
      </c>
      <c r="B9" s="19" t="s">
        <v>24</v>
      </c>
      <c r="C9" s="19"/>
      <c r="D9" s="20">
        <f>+'[1]05.01-07'!E9</f>
        <v>97.91500807497215</v>
      </c>
    </row>
    <row r="10" spans="1:4" ht="15" customHeight="1" x14ac:dyDescent="0.2">
      <c r="A10" s="18" t="s">
        <v>25</v>
      </c>
      <c r="B10" s="19" t="s">
        <v>124</v>
      </c>
      <c r="C10" s="19"/>
      <c r="D10" s="20">
        <f>+'[1]05.01-07'!E10</f>
        <v>88.782914100893592</v>
      </c>
    </row>
    <row r="11" spans="1:4" ht="15" customHeight="1" x14ac:dyDescent="0.2">
      <c r="A11" s="18" t="s">
        <v>26</v>
      </c>
      <c r="B11" s="19" t="s">
        <v>27</v>
      </c>
      <c r="C11" s="19"/>
      <c r="D11" s="20">
        <f>+'[1]05.01-07'!E11</f>
        <v>102.33906192595011</v>
      </c>
    </row>
    <row r="12" spans="1:4" ht="26.1" customHeight="1" x14ac:dyDescent="0.2">
      <c r="A12" s="18" t="s">
        <v>28</v>
      </c>
      <c r="B12" s="19" t="s">
        <v>29</v>
      </c>
      <c r="C12" s="19"/>
      <c r="D12" s="20">
        <f>+'[1]05.01-07'!E12</f>
        <v>100.33861849467367</v>
      </c>
    </row>
    <row r="13" spans="1:4" ht="26.1" customHeight="1" x14ac:dyDescent="0.2">
      <c r="A13" s="18" t="s">
        <v>30</v>
      </c>
      <c r="B13" s="19" t="s">
        <v>31</v>
      </c>
      <c r="C13" s="19"/>
      <c r="D13" s="20">
        <f>+'[1]05.01-07'!E13</f>
        <v>95.137245768905828</v>
      </c>
    </row>
    <row r="14" spans="1:4" ht="15" customHeight="1" x14ac:dyDescent="0.2">
      <c r="A14" s="18" t="s">
        <v>32</v>
      </c>
      <c r="B14" s="19" t="s">
        <v>33</v>
      </c>
      <c r="C14" s="19"/>
      <c r="D14" s="20">
        <f>+'[1]05.01-07'!E14</f>
        <v>101.87973521083642</v>
      </c>
    </row>
    <row r="15" spans="1:4" ht="15" customHeight="1" x14ac:dyDescent="0.2">
      <c r="A15" s="18" t="s">
        <v>34</v>
      </c>
      <c r="B15" s="19" t="s">
        <v>35</v>
      </c>
      <c r="C15" s="19"/>
      <c r="D15" s="20">
        <f>+'[1]05.01-07'!E15</f>
        <v>98.734411298990992</v>
      </c>
    </row>
    <row r="16" spans="1:4" ht="15" customHeight="1" x14ac:dyDescent="0.2">
      <c r="A16" s="18" t="s">
        <v>36</v>
      </c>
      <c r="B16" s="19" t="s">
        <v>37</v>
      </c>
      <c r="C16" s="19"/>
      <c r="D16" s="20">
        <f>+'[1]05.01-07'!E16</f>
        <v>100.91747851002862</v>
      </c>
    </row>
    <row r="17" spans="1:4" ht="15" customHeight="1" x14ac:dyDescent="0.2">
      <c r="A17" s="18" t="s">
        <v>38</v>
      </c>
      <c r="B17" s="19" t="s">
        <v>39</v>
      </c>
      <c r="C17" s="19"/>
      <c r="D17" s="20">
        <f>+'[1]05.01-07'!E17</f>
        <v>102.69150907588917</v>
      </c>
    </row>
    <row r="18" spans="1:4" ht="26.1" customHeight="1" x14ac:dyDescent="0.2">
      <c r="A18" s="18" t="s">
        <v>40</v>
      </c>
      <c r="B18" s="19" t="s">
        <v>121</v>
      </c>
      <c r="C18" s="19"/>
      <c r="D18" s="20">
        <f>+'[1]05.01-07'!E18</f>
        <v>102.18211276178069</v>
      </c>
    </row>
    <row r="19" spans="1:4" ht="26.1" customHeight="1" x14ac:dyDescent="0.2">
      <c r="A19" s="18" t="s">
        <v>41</v>
      </c>
      <c r="B19" s="19" t="s">
        <v>42</v>
      </c>
      <c r="C19" s="19"/>
      <c r="D19" s="20">
        <f>+'[1]05.01-07'!E19</f>
        <v>93.732543487015604</v>
      </c>
    </row>
    <row r="20" spans="1:4" ht="15" customHeight="1" x14ac:dyDescent="0.2">
      <c r="A20" s="18" t="s">
        <v>43</v>
      </c>
      <c r="B20" s="19" t="s">
        <v>44</v>
      </c>
      <c r="C20" s="19"/>
      <c r="D20" s="20">
        <f>+'[1]05.01-07'!E20</f>
        <v>98.191983472865303</v>
      </c>
    </row>
    <row r="21" spans="1:4" ht="15" customHeight="1" x14ac:dyDescent="0.2">
      <c r="A21" s="18" t="s">
        <v>45</v>
      </c>
      <c r="B21" s="19" t="s">
        <v>11</v>
      </c>
      <c r="C21" s="19"/>
      <c r="D21" s="20">
        <f>+'[1]05.01-07'!E21</f>
        <v>96.088711026234407</v>
      </c>
    </row>
    <row r="22" spans="1:4" ht="15" customHeight="1" x14ac:dyDescent="0.2">
      <c r="A22" s="18" t="s">
        <v>46</v>
      </c>
      <c r="B22" s="19" t="s">
        <v>47</v>
      </c>
      <c r="C22" s="19"/>
      <c r="D22" s="20">
        <f>+'[1]05.01-07'!E22</f>
        <v>106.8014414929731</v>
      </c>
    </row>
    <row r="23" spans="1:4" ht="15" customHeight="1" x14ac:dyDescent="0.2">
      <c r="A23" s="18" t="s">
        <v>48</v>
      </c>
      <c r="B23" s="19" t="s">
        <v>49</v>
      </c>
      <c r="C23" s="19"/>
      <c r="D23" s="20">
        <f>+'[1]05.01-07'!E23</f>
        <v>92.724281504400722</v>
      </c>
    </row>
    <row r="24" spans="1:4" ht="15" customHeight="1" x14ac:dyDescent="0.2">
      <c r="A24" s="18" t="s">
        <v>50</v>
      </c>
      <c r="B24" s="19" t="s">
        <v>51</v>
      </c>
      <c r="C24" s="19"/>
      <c r="D24" s="20">
        <f>+'[1]05.01-07'!E24</f>
        <v>100.5131707810676</v>
      </c>
    </row>
    <row r="25" spans="1:4" ht="15" customHeight="1" x14ac:dyDescent="0.2">
      <c r="A25" s="18" t="s">
        <v>52</v>
      </c>
      <c r="B25" s="19" t="s">
        <v>53</v>
      </c>
      <c r="C25" s="19"/>
      <c r="D25" s="20">
        <f>+'[1]05.01-07'!E25</f>
        <v>101.74628256553623</v>
      </c>
    </row>
    <row r="26" spans="1:4" ht="15" customHeight="1" x14ac:dyDescent="0.2">
      <c r="A26" s="18" t="s">
        <v>54</v>
      </c>
      <c r="B26" s="19" t="s">
        <v>55</v>
      </c>
      <c r="C26" s="19"/>
      <c r="D26" s="20">
        <f>+'[1]05.01-07'!E26</f>
        <v>99.085791328618384</v>
      </c>
    </row>
    <row r="27" spans="1:4" ht="15" customHeight="1" x14ac:dyDescent="0.2">
      <c r="A27" s="18" t="s">
        <v>56</v>
      </c>
      <c r="B27" s="19" t="s">
        <v>57</v>
      </c>
      <c r="C27" s="19"/>
      <c r="D27" s="20">
        <f>+'[1]05.01-07'!E27</f>
        <v>101.31309304448158</v>
      </c>
    </row>
    <row r="28" spans="1:4" ht="15" customHeight="1" x14ac:dyDescent="0.2">
      <c r="A28" s="18" t="s">
        <v>58</v>
      </c>
      <c r="B28" s="19" t="s">
        <v>59</v>
      </c>
      <c r="C28" s="19"/>
      <c r="D28" s="20">
        <f>+'[1]05.01-07'!E28</f>
        <v>101.71838984658366</v>
      </c>
    </row>
    <row r="29" spans="1:4" ht="15" customHeight="1" x14ac:dyDescent="0.2">
      <c r="A29" s="18" t="s">
        <v>60</v>
      </c>
      <c r="B29" s="19" t="s">
        <v>61</v>
      </c>
      <c r="C29" s="19"/>
      <c r="D29" s="20">
        <f>+'[1]05.01-07'!E29</f>
        <v>101.30307196651</v>
      </c>
    </row>
    <row r="30" spans="1:4" ht="42" customHeight="1" x14ac:dyDescent="0.2">
      <c r="A30" s="18" t="s">
        <v>62</v>
      </c>
      <c r="B30" s="19" t="s">
        <v>63</v>
      </c>
      <c r="C30" s="19"/>
      <c r="D30" s="20">
        <f>+'[1]05.01-07'!E30</f>
        <v>98.686056051022831</v>
      </c>
    </row>
    <row r="31" spans="1:4" ht="15" customHeight="1" x14ac:dyDescent="0.2">
      <c r="A31" s="18" t="s">
        <v>64</v>
      </c>
      <c r="B31" s="19" t="s">
        <v>65</v>
      </c>
      <c r="C31" s="19"/>
      <c r="D31" s="20">
        <f>+'[1]05.01-07'!E31</f>
        <v>104.61645746164574</v>
      </c>
    </row>
    <row r="32" spans="1:4" s="11" customFormat="1" ht="26.1" customHeight="1" x14ac:dyDescent="0.2">
      <c r="A32" s="18" t="s">
        <v>66</v>
      </c>
      <c r="B32" s="19" t="s">
        <v>67</v>
      </c>
      <c r="C32" s="19"/>
      <c r="D32" s="20">
        <f>+'[1]05.01-07'!E32</f>
        <v>104.07722387814815</v>
      </c>
    </row>
    <row r="33" spans="1:4" ht="15" customHeight="1" x14ac:dyDescent="0.2">
      <c r="A33" s="18" t="s">
        <v>68</v>
      </c>
      <c r="B33" s="19" t="s">
        <v>69</v>
      </c>
      <c r="C33" s="19"/>
      <c r="D33" s="20">
        <f>+'[1]05.01-07'!E33</f>
        <v>100.39376704868424</v>
      </c>
    </row>
    <row r="34" spans="1:4" ht="15" customHeight="1" x14ac:dyDescent="0.2">
      <c r="A34" s="18" t="s">
        <v>70</v>
      </c>
      <c r="B34" s="19" t="s">
        <v>117</v>
      </c>
      <c r="C34" s="19"/>
      <c r="D34" s="20">
        <f>+'[1]05.01-07'!E34</f>
        <v>107.96931150533342</v>
      </c>
    </row>
    <row r="35" spans="1:4" ht="15" customHeight="1" x14ac:dyDescent="0.2">
      <c r="A35" s="18" t="s">
        <v>71</v>
      </c>
      <c r="B35" s="19" t="s">
        <v>12</v>
      </c>
      <c r="C35" s="19"/>
      <c r="D35" s="20">
        <f>+'[1]05.01-07'!E35</f>
        <v>110.86333550005941</v>
      </c>
    </row>
    <row r="36" spans="1:4" ht="15" customHeight="1" x14ac:dyDescent="0.2">
      <c r="A36" s="18" t="s">
        <v>72</v>
      </c>
      <c r="B36" s="19" t="s">
        <v>73</v>
      </c>
      <c r="C36" s="19"/>
      <c r="D36" s="20">
        <f>+'[1]05.01-07'!E36</f>
        <v>125.17251460514444</v>
      </c>
    </row>
    <row r="37" spans="1:4" ht="15" customHeight="1" x14ac:dyDescent="0.2">
      <c r="A37" s="18" t="s">
        <v>74</v>
      </c>
      <c r="B37" s="19" t="s">
        <v>75</v>
      </c>
      <c r="C37" s="19"/>
      <c r="D37" s="20">
        <f>+'[1]05.01-07'!E37</f>
        <v>89.016715165459843</v>
      </c>
    </row>
    <row r="38" spans="1:4" s="11" customFormat="1" ht="15" customHeight="1" x14ac:dyDescent="0.2">
      <c r="A38" s="18" t="s">
        <v>76</v>
      </c>
      <c r="B38" s="19" t="s">
        <v>77</v>
      </c>
      <c r="C38" s="19"/>
      <c r="D38" s="20">
        <f>+'[1]05.01-07'!E38</f>
        <v>108.18538949750125</v>
      </c>
    </row>
    <row r="39" spans="1:4" ht="15" customHeight="1" x14ac:dyDescent="0.2">
      <c r="A39" s="18" t="s">
        <v>78</v>
      </c>
      <c r="B39" s="19" t="s">
        <v>79</v>
      </c>
      <c r="C39" s="19"/>
      <c r="D39" s="20">
        <f>+'[1]05.01-07'!E39</f>
        <v>102.50896240909557</v>
      </c>
    </row>
    <row r="40" spans="1:4" s="17" customFormat="1" ht="15" customHeight="1" x14ac:dyDescent="0.2">
      <c r="A40" s="22" t="s">
        <v>1</v>
      </c>
      <c r="B40" s="23"/>
      <c r="C40" s="23"/>
      <c r="D40" s="53">
        <f>+'[1]05.01-07'!E40</f>
        <v>100.77220601994358</v>
      </c>
    </row>
    <row r="41" spans="1:4" s="17" customFormat="1" ht="15" customHeight="1" x14ac:dyDescent="0.2">
      <c r="A41" s="45"/>
      <c r="B41" s="19"/>
      <c r="C41" s="19"/>
      <c r="D41" s="21"/>
    </row>
    <row r="42" spans="1:4" s="17" customFormat="1" ht="15" customHeight="1" x14ac:dyDescent="0.2">
      <c r="A42" s="45"/>
      <c r="B42" s="19"/>
      <c r="C42" s="19"/>
      <c r="D42" s="21"/>
    </row>
    <row r="43" spans="1:4" s="17" customFormat="1" ht="15" customHeight="1" x14ac:dyDescent="0.2">
      <c r="A43" s="45"/>
      <c r="B43" s="19"/>
      <c r="C43" s="19"/>
      <c r="D43" s="21"/>
    </row>
    <row r="44" spans="1:4" s="17" customFormat="1" ht="15" customHeight="1" x14ac:dyDescent="0.2">
      <c r="A44" s="45"/>
      <c r="B44" s="19"/>
      <c r="C44" s="19"/>
      <c r="D44" s="21"/>
    </row>
    <row r="45" spans="1:4" s="17" customFormat="1" ht="15" customHeight="1" x14ac:dyDescent="0.2">
      <c r="A45" s="45"/>
      <c r="B45" s="19"/>
      <c r="C45" s="19"/>
      <c r="D45" s="21"/>
    </row>
    <row r="46" spans="1:4" s="17" customFormat="1" ht="15" customHeight="1" x14ac:dyDescent="0.2">
      <c r="A46" s="45"/>
      <c r="B46" s="19"/>
      <c r="C46" s="19"/>
      <c r="D46" s="21"/>
    </row>
    <row r="47" spans="1:4" s="17" customFormat="1" ht="15" customHeight="1" x14ac:dyDescent="0.2">
      <c r="A47" s="45"/>
      <c r="B47" s="19"/>
      <c r="C47" s="19"/>
      <c r="D47" s="21"/>
    </row>
    <row r="48" spans="1:4" s="17" customFormat="1" ht="15" customHeight="1" x14ac:dyDescent="0.2">
      <c r="A48" s="45"/>
      <c r="B48" s="19"/>
      <c r="C48" s="19"/>
      <c r="D48" s="21"/>
    </row>
    <row r="49" spans="1:4" s="17" customFormat="1" ht="15" customHeight="1" x14ac:dyDescent="0.2">
      <c r="A49" s="45"/>
      <c r="B49" s="19"/>
      <c r="C49" s="19"/>
      <c r="D49" s="21"/>
    </row>
    <row r="50" spans="1:4" s="17" customFormat="1" ht="15" customHeight="1" x14ac:dyDescent="0.2">
      <c r="A50" s="33" t="s">
        <v>80</v>
      </c>
      <c r="B50" s="19"/>
      <c r="C50" s="19"/>
      <c r="D50" s="20"/>
    </row>
    <row r="51" spans="1:4" s="3" customFormat="1" ht="17.100000000000001" customHeight="1" x14ac:dyDescent="0.2">
      <c r="A51" s="34"/>
      <c r="B51" s="35"/>
      <c r="C51" s="35"/>
      <c r="D51" s="36" t="s">
        <v>3</v>
      </c>
    </row>
    <row r="52" spans="1:4" ht="38.1" customHeight="1" x14ac:dyDescent="0.2">
      <c r="A52" s="14" t="s">
        <v>118</v>
      </c>
      <c r="B52" s="15" t="s">
        <v>0</v>
      </c>
      <c r="C52" s="15"/>
      <c r="D52" s="16">
        <v>2016</v>
      </c>
    </row>
    <row r="53" spans="1:4" ht="15" customHeight="1" x14ac:dyDescent="0.2">
      <c r="A53" s="18" t="s">
        <v>13</v>
      </c>
      <c r="B53" s="19" t="s">
        <v>14</v>
      </c>
      <c r="C53" s="19"/>
      <c r="D53" s="20">
        <f>+'[1]05.01-07'!E53</f>
        <v>99.993886684877964</v>
      </c>
    </row>
    <row r="54" spans="1:4" ht="15" customHeight="1" x14ac:dyDescent="0.2">
      <c r="A54" s="18" t="s">
        <v>15</v>
      </c>
      <c r="B54" s="19" t="s">
        <v>16</v>
      </c>
      <c r="C54" s="19"/>
      <c r="D54" s="20">
        <f>+'[1]05.01-07'!E54</f>
        <v>95.374324477532994</v>
      </c>
    </row>
    <row r="55" spans="1:4" ht="15" customHeight="1" x14ac:dyDescent="0.2">
      <c r="A55" s="18" t="s">
        <v>17</v>
      </c>
      <c r="B55" s="19" t="s">
        <v>18</v>
      </c>
      <c r="C55" s="19"/>
      <c r="D55" s="20">
        <f>+'[1]05.01-07'!E55</f>
        <v>101.5581494481176</v>
      </c>
    </row>
    <row r="56" spans="1:4" ht="15" customHeight="1" x14ac:dyDescent="0.2">
      <c r="A56" s="18" t="s">
        <v>19</v>
      </c>
      <c r="B56" s="19" t="s">
        <v>20</v>
      </c>
      <c r="C56" s="19"/>
      <c r="D56" s="20">
        <f>+'[1]05.01-07'!E56</f>
        <v>106.93060176895943</v>
      </c>
    </row>
    <row r="57" spans="1:4" ht="15" customHeight="1" x14ac:dyDescent="0.2">
      <c r="A57" s="18" t="s">
        <v>21</v>
      </c>
      <c r="B57" s="19" t="s">
        <v>22</v>
      </c>
      <c r="C57" s="19"/>
      <c r="D57" s="20">
        <f>+'[1]05.01-07'!E57</f>
        <v>99.109939900775842</v>
      </c>
    </row>
    <row r="58" spans="1:4" ht="15" customHeight="1" x14ac:dyDescent="0.2">
      <c r="A58" s="18" t="s">
        <v>23</v>
      </c>
      <c r="B58" s="19" t="s">
        <v>24</v>
      </c>
      <c r="C58" s="19"/>
      <c r="D58" s="20">
        <f>+'[1]05.01-07'!E58</f>
        <v>103.3320994810837</v>
      </c>
    </row>
    <row r="59" spans="1:4" ht="15" customHeight="1" x14ac:dyDescent="0.2">
      <c r="A59" s="18" t="s">
        <v>25</v>
      </c>
      <c r="B59" s="19" t="s">
        <v>124</v>
      </c>
      <c r="C59" s="19"/>
      <c r="D59" s="20">
        <f>+'[1]05.01-07'!E59</f>
        <v>73.017156202281626</v>
      </c>
    </row>
    <row r="60" spans="1:4" ht="15" customHeight="1" x14ac:dyDescent="0.2">
      <c r="A60" s="18" t="s">
        <v>26</v>
      </c>
      <c r="B60" s="19" t="s">
        <v>27</v>
      </c>
      <c r="C60" s="19"/>
      <c r="D60" s="20">
        <f>+'[1]05.01-07'!E60</f>
        <v>109.54487989886208</v>
      </c>
    </row>
    <row r="61" spans="1:4" ht="26.1" customHeight="1" x14ac:dyDescent="0.2">
      <c r="A61" s="18" t="s">
        <v>28</v>
      </c>
      <c r="B61" s="19" t="s">
        <v>29</v>
      </c>
      <c r="C61" s="19"/>
      <c r="D61" s="20">
        <f>+'[1]05.01-07'!E61</f>
        <v>106.75814983184885</v>
      </c>
    </row>
    <row r="62" spans="1:4" ht="26.1" customHeight="1" x14ac:dyDescent="0.2">
      <c r="A62" s="18" t="s">
        <v>30</v>
      </c>
      <c r="B62" s="19" t="s">
        <v>31</v>
      </c>
      <c r="C62" s="19"/>
      <c r="D62" s="20">
        <f>+'[1]05.01-07'!E62</f>
        <v>95.663224907357517</v>
      </c>
    </row>
    <row r="63" spans="1:4" ht="15" customHeight="1" x14ac:dyDescent="0.2">
      <c r="A63" s="18" t="s">
        <v>32</v>
      </c>
      <c r="B63" s="19" t="s">
        <v>33</v>
      </c>
      <c r="C63" s="19"/>
      <c r="D63" s="20">
        <f>+'[1]05.01-07'!E63</f>
        <v>108.23345354263883</v>
      </c>
    </row>
    <row r="64" spans="1:4" ht="15" customHeight="1" x14ac:dyDescent="0.2">
      <c r="A64" s="18" t="s">
        <v>34</v>
      </c>
      <c r="B64" s="19" t="s">
        <v>35</v>
      </c>
      <c r="C64" s="19"/>
      <c r="D64" s="20">
        <f>+'[1]05.01-07'!E64</f>
        <v>96.132255752846632</v>
      </c>
    </row>
    <row r="65" spans="1:4" ht="15" customHeight="1" x14ac:dyDescent="0.2">
      <c r="A65" s="18" t="s">
        <v>36</v>
      </c>
      <c r="B65" s="19" t="s">
        <v>37</v>
      </c>
      <c r="C65" s="19"/>
      <c r="D65" s="20">
        <f>+'[1]05.01-07'!E65</f>
        <v>110.98810434573892</v>
      </c>
    </row>
    <row r="66" spans="1:4" ht="15" customHeight="1" x14ac:dyDescent="0.2">
      <c r="A66" s="18" t="s">
        <v>38</v>
      </c>
      <c r="B66" s="19" t="s">
        <v>39</v>
      </c>
      <c r="C66" s="19"/>
      <c r="D66" s="20">
        <f>+'[1]05.01-07'!E66</f>
        <v>119.53644582646321</v>
      </c>
    </row>
    <row r="67" spans="1:4" ht="26.1" customHeight="1" x14ac:dyDescent="0.2">
      <c r="A67" s="18" t="s">
        <v>40</v>
      </c>
      <c r="B67" s="19" t="s">
        <v>121</v>
      </c>
      <c r="C67" s="19"/>
      <c r="D67" s="20">
        <f>+'[1]05.01-07'!E67</f>
        <v>105.65707638335485</v>
      </c>
    </row>
    <row r="68" spans="1:4" ht="26.1" customHeight="1" x14ac:dyDescent="0.2">
      <c r="A68" s="18" t="s">
        <v>41</v>
      </c>
      <c r="B68" s="19" t="s">
        <v>42</v>
      </c>
      <c r="C68" s="19"/>
      <c r="D68" s="20">
        <f>+'[1]05.01-07'!E68</f>
        <v>91.877718404374264</v>
      </c>
    </row>
    <row r="69" spans="1:4" ht="15" customHeight="1" x14ac:dyDescent="0.2">
      <c r="A69" s="18" t="s">
        <v>43</v>
      </c>
      <c r="B69" s="19" t="s">
        <v>44</v>
      </c>
      <c r="C69" s="19"/>
      <c r="D69" s="20">
        <f>+'[1]05.01-07'!E69</f>
        <v>98.569975749041674</v>
      </c>
    </row>
    <row r="70" spans="1:4" ht="15" customHeight="1" x14ac:dyDescent="0.2">
      <c r="A70" s="18" t="s">
        <v>45</v>
      </c>
      <c r="B70" s="19" t="s">
        <v>11</v>
      </c>
      <c r="C70" s="19"/>
      <c r="D70" s="20">
        <f>+'[1]05.01-07'!E70</f>
        <v>98.41411360164102</v>
      </c>
    </row>
    <row r="71" spans="1:4" ht="15" customHeight="1" x14ac:dyDescent="0.2">
      <c r="A71" s="18" t="s">
        <v>46</v>
      </c>
      <c r="B71" s="19" t="s">
        <v>47</v>
      </c>
      <c r="C71" s="19"/>
      <c r="D71" s="20">
        <f>+'[1]05.01-07'!E71</f>
        <v>115.18064801649699</v>
      </c>
    </row>
    <row r="72" spans="1:4" ht="15" customHeight="1" x14ac:dyDescent="0.2">
      <c r="A72" s="18" t="s">
        <v>48</v>
      </c>
      <c r="B72" s="19" t="s">
        <v>49</v>
      </c>
      <c r="C72" s="19"/>
      <c r="D72" s="20">
        <f>+'[1]05.01-07'!E72</f>
        <v>87.880973392794601</v>
      </c>
    </row>
    <row r="73" spans="1:4" ht="15" customHeight="1" x14ac:dyDescent="0.2">
      <c r="A73" s="18" t="s">
        <v>50</v>
      </c>
      <c r="B73" s="19" t="s">
        <v>51</v>
      </c>
      <c r="C73" s="19"/>
      <c r="D73" s="20">
        <f>+'[1]05.01-07'!E73</f>
        <v>103.20104870778985</v>
      </c>
    </row>
    <row r="74" spans="1:4" ht="15" customHeight="1" x14ac:dyDescent="0.2">
      <c r="A74" s="18" t="s">
        <v>52</v>
      </c>
      <c r="B74" s="19" t="s">
        <v>53</v>
      </c>
      <c r="C74" s="19"/>
      <c r="D74" s="20">
        <f>+'[1]05.01-07'!E74</f>
        <v>103.47620399280912</v>
      </c>
    </row>
    <row r="75" spans="1:4" ht="15" customHeight="1" x14ac:dyDescent="0.2">
      <c r="A75" s="18" t="s">
        <v>54</v>
      </c>
      <c r="B75" s="19" t="s">
        <v>55</v>
      </c>
      <c r="C75" s="19"/>
      <c r="D75" s="20">
        <f>+'[1]05.01-07'!E75</f>
        <v>97.583107191316117</v>
      </c>
    </row>
    <row r="76" spans="1:4" ht="15" customHeight="1" x14ac:dyDescent="0.2">
      <c r="A76" s="18" t="s">
        <v>56</v>
      </c>
      <c r="B76" s="19" t="s">
        <v>57</v>
      </c>
      <c r="C76" s="19"/>
      <c r="D76" s="20">
        <f>+'[1]05.01-07'!E76</f>
        <v>103.8357766834588</v>
      </c>
    </row>
    <row r="77" spans="1:4" ht="15" customHeight="1" x14ac:dyDescent="0.2">
      <c r="A77" s="18" t="s">
        <v>58</v>
      </c>
      <c r="B77" s="19" t="s">
        <v>59</v>
      </c>
      <c r="C77" s="19"/>
      <c r="D77" s="20">
        <f>+'[1]05.01-07'!E77</f>
        <v>101.97486605273356</v>
      </c>
    </row>
    <row r="78" spans="1:4" ht="15" customHeight="1" x14ac:dyDescent="0.2">
      <c r="A78" s="18" t="s">
        <v>60</v>
      </c>
      <c r="B78" s="19" t="s">
        <v>61</v>
      </c>
      <c r="C78" s="19"/>
      <c r="D78" s="20">
        <f>+'[1]05.01-07'!E78</f>
        <v>101.8091518942217</v>
      </c>
    </row>
    <row r="79" spans="1:4" ht="39.75" customHeight="1" x14ac:dyDescent="0.2">
      <c r="A79" s="18" t="s">
        <v>62</v>
      </c>
      <c r="B79" s="19" t="s">
        <v>63</v>
      </c>
      <c r="C79" s="19"/>
      <c r="D79" s="20">
        <f>+'[1]05.01-07'!E79</f>
        <v>102.41194596651752</v>
      </c>
    </row>
    <row r="80" spans="1:4" ht="15" customHeight="1" x14ac:dyDescent="0.2">
      <c r="A80" s="18" t="s">
        <v>64</v>
      </c>
      <c r="B80" s="19" t="s">
        <v>65</v>
      </c>
      <c r="C80" s="19"/>
      <c r="D80" s="20">
        <f>+'[1]05.01-07'!E80</f>
        <v>107.26048344409807</v>
      </c>
    </row>
    <row r="81" spans="1:4" s="11" customFormat="1" ht="27" customHeight="1" x14ac:dyDescent="0.2">
      <c r="A81" s="18" t="s">
        <v>66</v>
      </c>
      <c r="B81" s="19" t="s">
        <v>67</v>
      </c>
      <c r="C81" s="19"/>
      <c r="D81" s="20">
        <f>+'[1]05.01-07'!E81</f>
        <v>108.34280547662105</v>
      </c>
    </row>
    <row r="82" spans="1:4" ht="15" customHeight="1" x14ac:dyDescent="0.2">
      <c r="A82" s="18" t="s">
        <v>68</v>
      </c>
      <c r="B82" s="19" t="s">
        <v>69</v>
      </c>
      <c r="C82" s="19"/>
      <c r="D82" s="20">
        <f>+'[1]05.01-07'!E82</f>
        <v>102.13649812868628</v>
      </c>
    </row>
    <row r="83" spans="1:4" ht="15" customHeight="1" x14ac:dyDescent="0.2">
      <c r="A83" s="18" t="s">
        <v>70</v>
      </c>
      <c r="B83" s="19" t="s">
        <v>117</v>
      </c>
      <c r="C83" s="19"/>
      <c r="D83" s="20">
        <f>+'[1]05.01-07'!E83</f>
        <v>110.27313040641549</v>
      </c>
    </row>
    <row r="84" spans="1:4" ht="15" customHeight="1" x14ac:dyDescent="0.2">
      <c r="A84" s="18" t="s">
        <v>71</v>
      </c>
      <c r="B84" s="19" t="s">
        <v>12</v>
      </c>
      <c r="C84" s="19"/>
      <c r="D84" s="20">
        <f>+'[1]05.01-07'!E84</f>
        <v>117.81415547333339</v>
      </c>
    </row>
    <row r="85" spans="1:4" ht="15" customHeight="1" x14ac:dyDescent="0.2">
      <c r="A85" s="18" t="s">
        <v>72</v>
      </c>
      <c r="B85" s="19" t="s">
        <v>73</v>
      </c>
      <c r="C85" s="19"/>
      <c r="D85" s="20">
        <f>+'[1]05.01-07'!E85</f>
        <v>152.34673324661159</v>
      </c>
    </row>
    <row r="86" spans="1:4" ht="15" customHeight="1" x14ac:dyDescent="0.2">
      <c r="A86" s="18" t="s">
        <v>74</v>
      </c>
      <c r="B86" s="19" t="s">
        <v>75</v>
      </c>
      <c r="C86" s="19"/>
      <c r="D86" s="20">
        <f>+'[1]05.01-07'!E86</f>
        <v>91.611401977894118</v>
      </c>
    </row>
    <row r="87" spans="1:4" s="11" customFormat="1" ht="15" customHeight="1" x14ac:dyDescent="0.2">
      <c r="A87" s="18" t="s">
        <v>76</v>
      </c>
      <c r="B87" s="19" t="s">
        <v>77</v>
      </c>
      <c r="C87" s="19"/>
      <c r="D87" s="20">
        <f>+'[1]05.01-07'!E87</f>
        <v>113.79975063887733</v>
      </c>
    </row>
    <row r="88" spans="1:4" ht="15" customHeight="1" x14ac:dyDescent="0.2">
      <c r="A88" s="18" t="s">
        <v>78</v>
      </c>
      <c r="B88" s="19" t="s">
        <v>79</v>
      </c>
      <c r="C88" s="19"/>
      <c r="D88" s="20">
        <f>+'[1]05.01-07'!E88</f>
        <v>104.55011563468169</v>
      </c>
    </row>
    <row r="89" spans="1:4" s="49" customFormat="1" ht="15" customHeight="1" x14ac:dyDescent="0.2">
      <c r="A89" s="22" t="s">
        <v>1</v>
      </c>
      <c r="B89" s="48"/>
      <c r="C89" s="48"/>
      <c r="D89" s="53">
        <f>+'[1]05.01-07'!E89</f>
        <v>104.40609917541175</v>
      </c>
    </row>
    <row r="90" spans="1:4" s="17" customFormat="1" ht="15" customHeight="1" x14ac:dyDescent="0.2">
      <c r="A90" s="45"/>
      <c r="B90" s="19"/>
      <c r="C90" s="19"/>
      <c r="D90" s="21"/>
    </row>
    <row r="91" spans="1:4" s="17" customFormat="1" ht="15" customHeight="1" x14ac:dyDescent="0.2">
      <c r="A91" s="45"/>
      <c r="B91" s="19"/>
      <c r="C91" s="19"/>
      <c r="D91" s="21"/>
    </row>
    <row r="92" spans="1:4" s="17" customFormat="1" ht="15" customHeight="1" x14ac:dyDescent="0.2">
      <c r="A92" s="45"/>
      <c r="B92" s="19"/>
      <c r="C92" s="19"/>
      <c r="D92" s="21"/>
    </row>
    <row r="93" spans="1:4" s="17" customFormat="1" ht="15" customHeight="1" x14ac:dyDescent="0.2">
      <c r="A93" s="45"/>
      <c r="B93" s="19"/>
      <c r="C93" s="19"/>
      <c r="D93" s="21"/>
    </row>
    <row r="94" spans="1:4" s="17" customFormat="1" ht="15" customHeight="1" x14ac:dyDescent="0.2">
      <c r="A94" s="45"/>
      <c r="B94" s="19"/>
      <c r="C94" s="19"/>
      <c r="D94" s="21"/>
    </row>
    <row r="95" spans="1:4" s="17" customFormat="1" ht="15" customHeight="1" x14ac:dyDescent="0.2">
      <c r="A95" s="45"/>
      <c r="B95" s="19"/>
      <c r="C95" s="19"/>
      <c r="D95" s="21"/>
    </row>
    <row r="96" spans="1:4" s="17" customFormat="1" ht="15" customHeight="1" x14ac:dyDescent="0.2">
      <c r="A96" s="45"/>
      <c r="B96" s="19"/>
      <c r="C96" s="19"/>
      <c r="D96" s="21"/>
    </row>
    <row r="97" spans="1:4" s="17" customFormat="1" ht="15" customHeight="1" x14ac:dyDescent="0.2">
      <c r="A97" s="45"/>
      <c r="B97" s="19"/>
      <c r="C97" s="19"/>
      <c r="D97" s="21"/>
    </row>
    <row r="98" spans="1:4" ht="14.1" customHeight="1" x14ac:dyDescent="0.25">
      <c r="A98" s="1" t="s">
        <v>7</v>
      </c>
      <c r="B98" s="7"/>
      <c r="C98" s="7"/>
    </row>
    <row r="99" spans="1:4" ht="14.1" customHeight="1" x14ac:dyDescent="0.25">
      <c r="A99" s="54" t="s">
        <v>2</v>
      </c>
      <c r="B99" s="54"/>
      <c r="C99" s="52"/>
    </row>
    <row r="100" spans="1:4" ht="9.9499999999999993" customHeight="1" x14ac:dyDescent="0.2">
      <c r="B100" s="26"/>
      <c r="C100" s="26"/>
    </row>
    <row r="101" spans="1:4" s="3" customFormat="1" ht="12.75" customHeight="1" x14ac:dyDescent="0.2">
      <c r="A101" s="4"/>
      <c r="B101" s="2"/>
      <c r="C101" s="2"/>
      <c r="D101" s="36" t="s">
        <v>3</v>
      </c>
    </row>
    <row r="102" spans="1:4" ht="38.1" customHeight="1" x14ac:dyDescent="0.2">
      <c r="A102" s="14" t="s">
        <v>119</v>
      </c>
      <c r="B102" s="14" t="s">
        <v>120</v>
      </c>
      <c r="C102" s="14"/>
      <c r="D102" s="16">
        <v>2016</v>
      </c>
    </row>
    <row r="103" spans="1:4" ht="15" customHeight="1" x14ac:dyDescent="0.2">
      <c r="A103" s="27" t="s">
        <v>13</v>
      </c>
      <c r="B103" s="27" t="s">
        <v>81</v>
      </c>
      <c r="C103" s="27"/>
      <c r="D103" s="20">
        <f>+'[1]05.01-07'!E103</f>
        <v>100.50679443596813</v>
      </c>
    </row>
    <row r="104" spans="1:4" ht="15" customHeight="1" x14ac:dyDescent="0.2">
      <c r="A104" s="27" t="s">
        <v>15</v>
      </c>
      <c r="B104" s="27" t="s">
        <v>82</v>
      </c>
      <c r="C104" s="27"/>
      <c r="D104" s="20">
        <f>+'[1]05.01-07'!E104</f>
        <v>106.16921015087979</v>
      </c>
    </row>
    <row r="105" spans="1:4" ht="15" customHeight="1" x14ac:dyDescent="0.2">
      <c r="A105" s="27" t="s">
        <v>17</v>
      </c>
      <c r="B105" s="27" t="s">
        <v>83</v>
      </c>
      <c r="C105" s="27"/>
      <c r="D105" s="20">
        <f>+'[1]05.01-07'!E105</f>
        <v>99.726557360436786</v>
      </c>
    </row>
    <row r="106" spans="1:4" ht="15" customHeight="1" x14ac:dyDescent="0.2">
      <c r="A106" s="27" t="s">
        <v>19</v>
      </c>
      <c r="B106" s="27" t="s">
        <v>84</v>
      </c>
      <c r="C106" s="27"/>
      <c r="D106" s="20">
        <f>+'[1]05.01-07'!E106</f>
        <v>109.83657874537415</v>
      </c>
    </row>
    <row r="107" spans="1:4" ht="15" customHeight="1" x14ac:dyDescent="0.2">
      <c r="A107" s="27" t="s">
        <v>21</v>
      </c>
      <c r="B107" s="27" t="s">
        <v>85</v>
      </c>
      <c r="C107" s="27"/>
      <c r="D107" s="20">
        <f>+'[1]05.01-07'!E107</f>
        <v>102.75392065041946</v>
      </c>
    </row>
    <row r="108" spans="1:4" ht="15" customHeight="1" x14ac:dyDescent="0.2">
      <c r="A108" s="27">
        <v>19</v>
      </c>
      <c r="B108" s="27" t="s">
        <v>86</v>
      </c>
      <c r="C108" s="27"/>
      <c r="D108" s="20">
        <f>+'[1]05.01-07'!E108</f>
        <v>96.538170084822411</v>
      </c>
    </row>
    <row r="109" spans="1:4" ht="15" customHeight="1" x14ac:dyDescent="0.2">
      <c r="A109" s="27">
        <v>20</v>
      </c>
      <c r="B109" s="27" t="s">
        <v>87</v>
      </c>
      <c r="C109" s="27"/>
      <c r="D109" s="20">
        <f>+'[1]05.01-07'!E109</f>
        <v>91.674186654001417</v>
      </c>
    </row>
    <row r="110" spans="1:4" ht="15" customHeight="1" x14ac:dyDescent="0.2">
      <c r="A110" s="27">
        <v>21</v>
      </c>
      <c r="B110" s="27" t="s">
        <v>88</v>
      </c>
      <c r="C110" s="27"/>
      <c r="D110" s="20">
        <f>+'[1]05.01-07'!E110</f>
        <v>98.999209082473385</v>
      </c>
    </row>
    <row r="111" spans="1:4" ht="15" customHeight="1" x14ac:dyDescent="0.2">
      <c r="A111" s="27" t="s">
        <v>28</v>
      </c>
      <c r="B111" s="27" t="s">
        <v>89</v>
      </c>
      <c r="C111" s="27"/>
      <c r="D111" s="20">
        <f>+'[1]05.01-07'!E111</f>
        <v>99.352756249684745</v>
      </c>
    </row>
    <row r="112" spans="1:4" ht="26.1" customHeight="1" x14ac:dyDescent="0.2">
      <c r="A112" s="27" t="s">
        <v>30</v>
      </c>
      <c r="B112" s="27" t="s">
        <v>90</v>
      </c>
      <c r="C112" s="27"/>
      <c r="D112" s="20">
        <f>+'[1]05.01-07'!E112</f>
        <v>100.37018684233539</v>
      </c>
    </row>
    <row r="113" spans="1:4" ht="15" customHeight="1" x14ac:dyDescent="0.2">
      <c r="A113" s="27">
        <v>26</v>
      </c>
      <c r="B113" s="27" t="s">
        <v>91</v>
      </c>
      <c r="C113" s="27"/>
      <c r="D113" s="20">
        <f>+'[1]05.01-07'!E113</f>
        <v>106.84624746450307</v>
      </c>
    </row>
    <row r="114" spans="1:4" ht="15" customHeight="1" x14ac:dyDescent="0.2">
      <c r="A114" s="27">
        <v>27</v>
      </c>
      <c r="B114" s="27" t="s">
        <v>92</v>
      </c>
      <c r="C114" s="27"/>
      <c r="D114" s="20">
        <f>+'[1]05.01-07'!E114</f>
        <v>102.40525553632607</v>
      </c>
    </row>
    <row r="115" spans="1:4" ht="15" customHeight="1" x14ac:dyDescent="0.2">
      <c r="A115" s="27">
        <v>28</v>
      </c>
      <c r="B115" s="27" t="s">
        <v>93</v>
      </c>
      <c r="C115" s="27"/>
      <c r="D115" s="20">
        <f>+'[1]05.01-07'!E115</f>
        <v>101.10606920022688</v>
      </c>
    </row>
    <row r="116" spans="1:4" ht="15" customHeight="1" x14ac:dyDescent="0.2">
      <c r="A116" s="27" t="s">
        <v>38</v>
      </c>
      <c r="B116" s="27" t="s">
        <v>94</v>
      </c>
      <c r="C116" s="27"/>
      <c r="D116" s="20">
        <f>+'[1]05.01-07'!E116</f>
        <v>107.81287082656945</v>
      </c>
    </row>
    <row r="117" spans="1:4" ht="26.1" customHeight="1" x14ac:dyDescent="0.2">
      <c r="A117" s="27" t="s">
        <v>40</v>
      </c>
      <c r="B117" s="27" t="s">
        <v>95</v>
      </c>
      <c r="C117" s="27"/>
      <c r="D117" s="20">
        <f>+'[1]05.01-07'!E117</f>
        <v>107.36214839802068</v>
      </c>
    </row>
    <row r="118" spans="1:4" ht="15" customHeight="1" x14ac:dyDescent="0.2">
      <c r="A118" s="27">
        <v>35</v>
      </c>
      <c r="B118" s="27" t="s">
        <v>96</v>
      </c>
      <c r="C118" s="27"/>
      <c r="D118" s="20">
        <f>+'[1]05.01-07'!E118</f>
        <v>96.712049518383765</v>
      </c>
    </row>
    <row r="119" spans="1:4" ht="15" customHeight="1" x14ac:dyDescent="0.2">
      <c r="A119" s="27" t="s">
        <v>43</v>
      </c>
      <c r="B119" s="27" t="s">
        <v>97</v>
      </c>
      <c r="C119" s="27"/>
      <c r="D119" s="20">
        <f>+'[1]05.01-07'!E119</f>
        <v>97.507112375533438</v>
      </c>
    </row>
    <row r="120" spans="1:4" ht="15" customHeight="1" x14ac:dyDescent="0.2">
      <c r="A120" s="27" t="s">
        <v>45</v>
      </c>
      <c r="B120" s="27" t="s">
        <v>98</v>
      </c>
      <c r="C120" s="27"/>
      <c r="D120" s="20">
        <f>+'[1]05.01-07'!E120</f>
        <v>100.44173248979898</v>
      </c>
    </row>
    <row r="121" spans="1:4" ht="25.5" x14ac:dyDescent="0.2">
      <c r="A121" s="27" t="s">
        <v>46</v>
      </c>
      <c r="B121" s="27" t="s">
        <v>99</v>
      </c>
      <c r="C121" s="27"/>
      <c r="D121" s="20">
        <f>+'[1]05.01-07'!E121</f>
        <v>93.535027021566748</v>
      </c>
    </row>
    <row r="122" spans="1:4" ht="15" customHeight="1" x14ac:dyDescent="0.2">
      <c r="A122" s="27" t="s">
        <v>48</v>
      </c>
      <c r="B122" s="27" t="s">
        <v>100</v>
      </c>
      <c r="C122" s="27"/>
      <c r="D122" s="20">
        <f>+'[1]05.01-07'!E122</f>
        <v>96.954770325572454</v>
      </c>
    </row>
    <row r="123" spans="1:4" ht="15" customHeight="1" x14ac:dyDescent="0.2">
      <c r="A123" s="27" t="s">
        <v>50</v>
      </c>
      <c r="B123" s="27" t="s">
        <v>101</v>
      </c>
      <c r="C123" s="27"/>
      <c r="D123" s="20">
        <f>+'[1]05.01-07'!E123</f>
        <v>99.217551951893938</v>
      </c>
    </row>
    <row r="124" spans="1:4" ht="15" customHeight="1" x14ac:dyDescent="0.2">
      <c r="A124" s="27" t="s">
        <v>52</v>
      </c>
      <c r="B124" s="27" t="s">
        <v>102</v>
      </c>
      <c r="C124" s="27"/>
      <c r="D124" s="20">
        <f>+'[1]05.01-07'!E124</f>
        <v>102.49809820617897</v>
      </c>
    </row>
    <row r="125" spans="1:4" ht="15" customHeight="1" x14ac:dyDescent="0.2">
      <c r="A125" s="27">
        <v>61</v>
      </c>
      <c r="B125" s="27" t="s">
        <v>103</v>
      </c>
      <c r="C125" s="27"/>
      <c r="D125" s="20">
        <f>+'[1]05.01-07'!E125</f>
        <v>101.74675738890069</v>
      </c>
    </row>
    <row r="126" spans="1:4" ht="26.1" customHeight="1" x14ac:dyDescent="0.2">
      <c r="A126" s="27" t="s">
        <v>56</v>
      </c>
      <c r="B126" s="27" t="s">
        <v>104</v>
      </c>
      <c r="C126" s="27"/>
      <c r="D126" s="20">
        <f>+'[1]05.01-07'!E126</f>
        <v>97.487651166751832</v>
      </c>
    </row>
    <row r="127" spans="1:4" ht="15" customHeight="1" x14ac:dyDescent="0.2">
      <c r="A127" s="27" t="s">
        <v>58</v>
      </c>
      <c r="B127" s="27" t="s">
        <v>105</v>
      </c>
      <c r="C127" s="27"/>
      <c r="D127" s="20">
        <f>+'[1]05.01-07'!E127</f>
        <v>103.33199679230151</v>
      </c>
    </row>
    <row r="128" spans="1:4" ht="26.25" customHeight="1" x14ac:dyDescent="0.2">
      <c r="A128" s="27">
        <v>68</v>
      </c>
      <c r="B128" s="27" t="s">
        <v>106</v>
      </c>
      <c r="C128" s="27"/>
      <c r="D128" s="20">
        <f>+'[1]05.01-07'!E128</f>
        <v>100.69983998467553</v>
      </c>
    </row>
    <row r="129" spans="1:4" ht="42" customHeight="1" x14ac:dyDescent="0.2">
      <c r="A129" s="27" t="s">
        <v>62</v>
      </c>
      <c r="B129" s="27" t="s">
        <v>107</v>
      </c>
      <c r="C129" s="27"/>
      <c r="D129" s="20">
        <f>+'[1]05.01-07'!E129</f>
        <v>102.6989056492162</v>
      </c>
    </row>
    <row r="130" spans="1:4" ht="15" customHeight="1" x14ac:dyDescent="0.2">
      <c r="A130" s="27">
        <v>72</v>
      </c>
      <c r="B130" s="27" t="s">
        <v>108</v>
      </c>
      <c r="C130" s="27"/>
      <c r="D130" s="20">
        <f>+'[1]05.01-07'!E130</f>
        <v>106.34178905206943</v>
      </c>
    </row>
    <row r="131" spans="1:4" s="11" customFormat="1" ht="26.1" customHeight="1" x14ac:dyDescent="0.2">
      <c r="A131" s="27" t="s">
        <v>66</v>
      </c>
      <c r="B131" s="27" t="s">
        <v>109</v>
      </c>
      <c r="C131" s="27"/>
      <c r="D131" s="20">
        <f>+'[1]05.01-07'!E131</f>
        <v>99.658451029262423</v>
      </c>
    </row>
    <row r="132" spans="1:4" ht="15" customHeight="1" x14ac:dyDescent="0.2">
      <c r="A132" s="27" t="s">
        <v>68</v>
      </c>
      <c r="B132" s="27" t="s">
        <v>110</v>
      </c>
      <c r="C132" s="27"/>
      <c r="D132" s="20">
        <f>+'[1]05.01-07'!E132</f>
        <v>102.8243674162422</v>
      </c>
    </row>
    <row r="133" spans="1:4" ht="15" customHeight="1" x14ac:dyDescent="0.2">
      <c r="A133" s="27">
        <v>84</v>
      </c>
      <c r="B133" s="27" t="s">
        <v>111</v>
      </c>
      <c r="C133" s="27"/>
      <c r="D133" s="20">
        <f>+'[1]05.01-07'!E133</f>
        <v>109.23352816153029</v>
      </c>
    </row>
    <row r="134" spans="1:4" ht="15" customHeight="1" x14ac:dyDescent="0.2">
      <c r="A134" s="27">
        <v>85</v>
      </c>
      <c r="B134" s="27" t="s">
        <v>112</v>
      </c>
      <c r="C134" s="27"/>
      <c r="D134" s="20">
        <f>+'[1]05.01-07'!E134</f>
        <v>112.56222849025139</v>
      </c>
    </row>
    <row r="135" spans="1:4" ht="15" customHeight="1" x14ac:dyDescent="0.2">
      <c r="A135" s="27">
        <v>86</v>
      </c>
      <c r="B135" s="27" t="s">
        <v>113</v>
      </c>
      <c r="C135" s="27"/>
      <c r="D135" s="20">
        <f>+'[1]05.01-07'!E135</f>
        <v>121.61509433962263</v>
      </c>
    </row>
    <row r="136" spans="1:4" ht="15" customHeight="1" x14ac:dyDescent="0.2">
      <c r="A136" s="27" t="s">
        <v>74</v>
      </c>
      <c r="B136" s="19" t="s">
        <v>75</v>
      </c>
      <c r="C136" s="19"/>
      <c r="D136" s="20">
        <f>+'[1]05.01-07'!E136</f>
        <v>90.521242413423792</v>
      </c>
    </row>
    <row r="137" spans="1:4" s="11" customFormat="1" ht="15" customHeight="1" x14ac:dyDescent="0.2">
      <c r="A137" s="27" t="s">
        <v>76</v>
      </c>
      <c r="B137" s="27" t="s">
        <v>114</v>
      </c>
      <c r="C137" s="27"/>
      <c r="D137" s="20">
        <f>+'[1]05.01-07'!E137</f>
        <v>108.07160077941809</v>
      </c>
    </row>
    <row r="138" spans="1:4" ht="15" customHeight="1" x14ac:dyDescent="0.2">
      <c r="A138" s="27" t="s">
        <v>78</v>
      </c>
      <c r="B138" s="27" t="s">
        <v>115</v>
      </c>
      <c r="C138" s="27"/>
      <c r="D138" s="20">
        <f>+'[1]05.01-07'!E138</f>
        <v>108.13079832431607</v>
      </c>
    </row>
    <row r="139" spans="1:4" s="11" customFormat="1" ht="15" customHeight="1" x14ac:dyDescent="0.2">
      <c r="A139" s="27"/>
      <c r="B139" s="27" t="s">
        <v>122</v>
      </c>
      <c r="C139" s="27"/>
      <c r="D139" s="20">
        <f>+'[1]05.01-07'!E139</f>
        <v>102.23703327875282</v>
      </c>
    </row>
    <row r="140" spans="1:4" s="17" customFormat="1" ht="15" customHeight="1" x14ac:dyDescent="0.2">
      <c r="A140" s="28" t="s">
        <v>1</v>
      </c>
      <c r="B140" s="29"/>
      <c r="C140" s="29"/>
      <c r="D140" s="53">
        <f>+'[1]05.01-07'!E140</f>
        <v>103.29375588176906</v>
      </c>
    </row>
    <row r="141" spans="1:4" s="17" customFormat="1" ht="15" customHeight="1" x14ac:dyDescent="0.2">
      <c r="A141" s="31"/>
      <c r="B141" s="32"/>
      <c r="C141" s="32"/>
      <c r="D141" s="20"/>
    </row>
    <row r="142" spans="1:4" ht="16.5" customHeight="1" x14ac:dyDescent="0.2">
      <c r="A142" s="24"/>
      <c r="B142" s="25"/>
      <c r="C142" s="25"/>
      <c r="D142" s="17"/>
    </row>
    <row r="143" spans="1:4" ht="16.5" customHeight="1" x14ac:dyDescent="0.2">
      <c r="A143" s="24"/>
      <c r="B143" s="25"/>
      <c r="C143" s="25"/>
      <c r="D143" s="17"/>
    </row>
    <row r="144" spans="1:4" ht="16.5" customHeight="1" x14ac:dyDescent="0.2">
      <c r="A144" s="24"/>
      <c r="B144" s="25"/>
      <c r="C144" s="25"/>
      <c r="D144" s="17"/>
    </row>
    <row r="145" spans="1:4" ht="16.5" customHeight="1" x14ac:dyDescent="0.2">
      <c r="A145" s="24"/>
      <c r="B145" s="25"/>
      <c r="C145" s="25"/>
      <c r="D145" s="17"/>
    </row>
    <row r="146" spans="1:4" ht="14.1" customHeight="1" x14ac:dyDescent="0.25">
      <c r="A146" s="1" t="s">
        <v>8</v>
      </c>
      <c r="B146" s="30"/>
      <c r="C146" s="30"/>
    </row>
    <row r="147" spans="1:4" ht="14.1" customHeight="1" x14ac:dyDescent="0.25">
      <c r="A147" s="1" t="s">
        <v>5</v>
      </c>
      <c r="B147" s="30"/>
      <c r="C147" s="30"/>
    </row>
    <row r="148" spans="1:4" ht="9.9499999999999993" customHeight="1" x14ac:dyDescent="0.2">
      <c r="B148" s="30"/>
      <c r="C148" s="30"/>
    </row>
    <row r="149" spans="1:4" s="3" customFormat="1" ht="12" customHeight="1" x14ac:dyDescent="0.2">
      <c r="A149" s="4"/>
      <c r="B149" s="2"/>
      <c r="C149" s="2"/>
      <c r="D149" s="36" t="s">
        <v>3</v>
      </c>
    </row>
    <row r="150" spans="1:4" ht="38.1" customHeight="1" x14ac:dyDescent="0.2">
      <c r="A150" s="14" t="s">
        <v>119</v>
      </c>
      <c r="B150" s="14" t="s">
        <v>120</v>
      </c>
      <c r="C150" s="14"/>
      <c r="D150" s="16">
        <v>2016</v>
      </c>
    </row>
    <row r="151" spans="1:4" ht="15" customHeight="1" x14ac:dyDescent="0.2">
      <c r="A151" s="27" t="s">
        <v>13</v>
      </c>
      <c r="B151" s="27" t="s">
        <v>81</v>
      </c>
      <c r="C151" s="27"/>
      <c r="D151" s="20">
        <f>+'[1]05.01-07'!E152</f>
        <v>100.2810191711966</v>
      </c>
    </row>
    <row r="152" spans="1:4" ht="15" customHeight="1" x14ac:dyDescent="0.2">
      <c r="A152" s="27" t="s">
        <v>15</v>
      </c>
      <c r="B152" s="27" t="s">
        <v>82</v>
      </c>
      <c r="C152" s="27"/>
      <c r="D152" s="20">
        <f>+'[1]05.01-07'!E153</f>
        <v>105.35871525011532</v>
      </c>
    </row>
    <row r="153" spans="1:4" ht="15" customHeight="1" x14ac:dyDescent="0.2">
      <c r="A153" s="27" t="s">
        <v>17</v>
      </c>
      <c r="B153" s="27" t="s">
        <v>83</v>
      </c>
      <c r="C153" s="27"/>
      <c r="D153" s="20">
        <f>+'[1]05.01-07'!E154</f>
        <v>99.731770668042714</v>
      </c>
    </row>
    <row r="154" spans="1:4" ht="15" customHeight="1" x14ac:dyDescent="0.2">
      <c r="A154" s="27" t="s">
        <v>19</v>
      </c>
      <c r="B154" s="27" t="s">
        <v>84</v>
      </c>
      <c r="C154" s="27"/>
      <c r="D154" s="20">
        <f>+'[1]05.01-07'!E155</f>
        <v>109.83657874537415</v>
      </c>
    </row>
    <row r="155" spans="1:4" ht="15" customHeight="1" x14ac:dyDescent="0.2">
      <c r="A155" s="27" t="s">
        <v>21</v>
      </c>
      <c r="B155" s="27" t="s">
        <v>85</v>
      </c>
      <c r="C155" s="27"/>
      <c r="D155" s="20">
        <f>+'[1]05.01-07'!E156</f>
        <v>102.71172298706715</v>
      </c>
    </row>
    <row r="156" spans="1:4" ht="15" customHeight="1" x14ac:dyDescent="0.2">
      <c r="A156" s="27">
        <v>19</v>
      </c>
      <c r="B156" s="27" t="s">
        <v>86</v>
      </c>
      <c r="C156" s="27"/>
      <c r="D156" s="20">
        <f>+'[1]05.01-07'!E157</f>
        <v>96.538136235412608</v>
      </c>
    </row>
    <row r="157" spans="1:4" ht="15" customHeight="1" x14ac:dyDescent="0.2">
      <c r="A157" s="27">
        <v>20</v>
      </c>
      <c r="B157" s="27" t="s">
        <v>87</v>
      </c>
      <c r="C157" s="27"/>
      <c r="D157" s="20">
        <f>+'[1]05.01-07'!E158</f>
        <v>96.686785504207052</v>
      </c>
    </row>
    <row r="158" spans="1:4" ht="15" customHeight="1" x14ac:dyDescent="0.2">
      <c r="A158" s="27">
        <v>21</v>
      </c>
      <c r="B158" s="27" t="s">
        <v>88</v>
      </c>
      <c r="C158" s="27"/>
      <c r="D158" s="20">
        <f>+'[1]05.01-07'!E159</f>
        <v>96.845660431448437</v>
      </c>
    </row>
    <row r="159" spans="1:4" ht="15" customHeight="1" x14ac:dyDescent="0.2">
      <c r="A159" s="27" t="s">
        <v>28</v>
      </c>
      <c r="B159" s="27" t="s">
        <v>89</v>
      </c>
      <c r="C159" s="27"/>
      <c r="D159" s="20">
        <f>+'[1]05.01-07'!E160</f>
        <v>99.193480065741525</v>
      </c>
    </row>
    <row r="160" spans="1:4" ht="26.1" customHeight="1" x14ac:dyDescent="0.2">
      <c r="A160" s="27" t="s">
        <v>30</v>
      </c>
      <c r="B160" s="27" t="s">
        <v>90</v>
      </c>
      <c r="C160" s="27"/>
      <c r="D160" s="20">
        <f>+'[1]05.01-07'!E161</f>
        <v>97.322008070660601</v>
      </c>
    </row>
    <row r="161" spans="1:4" ht="15" customHeight="1" x14ac:dyDescent="0.2">
      <c r="A161" s="27">
        <v>26</v>
      </c>
      <c r="B161" s="27" t="s">
        <v>91</v>
      </c>
      <c r="C161" s="27"/>
      <c r="D161" s="20">
        <f>+'[1]05.01-07'!E162</f>
        <v>106.82925245177633</v>
      </c>
    </row>
    <row r="162" spans="1:4" ht="15" customHeight="1" x14ac:dyDescent="0.2">
      <c r="A162" s="27">
        <v>27</v>
      </c>
      <c r="B162" s="27" t="s">
        <v>92</v>
      </c>
      <c r="C162" s="27"/>
      <c r="D162" s="20">
        <f>+'[1]05.01-07'!E163</f>
        <v>102.41283074857807</v>
      </c>
    </row>
    <row r="163" spans="1:4" ht="15" customHeight="1" x14ac:dyDescent="0.2">
      <c r="A163" s="27">
        <v>28</v>
      </c>
      <c r="B163" s="27" t="s">
        <v>93</v>
      </c>
      <c r="C163" s="27"/>
      <c r="D163" s="20">
        <f>+'[1]05.01-07'!E164</f>
        <v>99.810327658969129</v>
      </c>
    </row>
    <row r="164" spans="1:4" ht="15" customHeight="1" x14ac:dyDescent="0.2">
      <c r="A164" s="27" t="s">
        <v>38</v>
      </c>
      <c r="B164" s="27" t="s">
        <v>94</v>
      </c>
      <c r="C164" s="27"/>
      <c r="D164" s="20">
        <f>+'[1]05.01-07'!E165</f>
        <v>105.60265353836795</v>
      </c>
    </row>
    <row r="165" spans="1:4" ht="26.1" customHeight="1" x14ac:dyDescent="0.2">
      <c r="A165" s="27" t="s">
        <v>40</v>
      </c>
      <c r="B165" s="27" t="s">
        <v>95</v>
      </c>
      <c r="C165" s="27"/>
      <c r="D165" s="20">
        <f>+'[1]05.01-07'!E166</f>
        <v>107.35054847005723</v>
      </c>
    </row>
    <row r="166" spans="1:4" ht="15" customHeight="1" x14ac:dyDescent="0.2">
      <c r="A166" s="27">
        <v>35</v>
      </c>
      <c r="B166" s="27" t="s">
        <v>96</v>
      </c>
      <c r="C166" s="27"/>
      <c r="D166" s="20">
        <f>+'[1]05.01-07'!E167</f>
        <v>95.908392211854803</v>
      </c>
    </row>
    <row r="167" spans="1:4" ht="15" customHeight="1" x14ac:dyDescent="0.2">
      <c r="A167" s="27" t="s">
        <v>43</v>
      </c>
      <c r="B167" s="27" t="s">
        <v>97</v>
      </c>
      <c r="C167" s="27"/>
      <c r="D167" s="20">
        <f>+'[1]05.01-07'!E168</f>
        <v>93.477261113949922</v>
      </c>
    </row>
    <row r="168" spans="1:4" ht="15" customHeight="1" x14ac:dyDescent="0.2">
      <c r="A168" s="27" t="s">
        <v>45</v>
      </c>
      <c r="B168" s="27" t="s">
        <v>98</v>
      </c>
      <c r="C168" s="27"/>
      <c r="D168" s="20">
        <f>+'[1]05.01-07'!E169</f>
        <v>96.166325562821342</v>
      </c>
    </row>
    <row r="169" spans="1:4" ht="25.5" x14ac:dyDescent="0.2">
      <c r="A169" s="27" t="s">
        <v>46</v>
      </c>
      <c r="B169" s="27" t="s">
        <v>99</v>
      </c>
      <c r="C169" s="27"/>
      <c r="D169" s="20">
        <f>+'[1]05.01-07'!E170</f>
        <v>93.635312452868135</v>
      </c>
    </row>
    <row r="170" spans="1:4" ht="15" customHeight="1" x14ac:dyDescent="0.2">
      <c r="A170" s="27" t="s">
        <v>48</v>
      </c>
      <c r="B170" s="27" t="s">
        <v>100</v>
      </c>
      <c r="C170" s="27"/>
      <c r="D170" s="20">
        <f>+'[1]05.01-07'!E171</f>
        <v>95.329240814825042</v>
      </c>
    </row>
    <row r="171" spans="1:4" ht="15" customHeight="1" x14ac:dyDescent="0.2">
      <c r="A171" s="27" t="s">
        <v>50</v>
      </c>
      <c r="B171" s="27" t="s">
        <v>101</v>
      </c>
      <c r="C171" s="27"/>
      <c r="D171" s="20">
        <f>+'[1]05.01-07'!E172</f>
        <v>99.154322249688676</v>
      </c>
    </row>
    <row r="172" spans="1:4" ht="15" customHeight="1" x14ac:dyDescent="0.2">
      <c r="A172" s="27" t="s">
        <v>52</v>
      </c>
      <c r="B172" s="27" t="s">
        <v>102</v>
      </c>
      <c r="C172" s="27"/>
      <c r="D172" s="20">
        <f>+'[1]05.01-07'!E173</f>
        <v>103.29683810224796</v>
      </c>
    </row>
    <row r="173" spans="1:4" ht="15" customHeight="1" x14ac:dyDescent="0.2">
      <c r="A173" s="27">
        <v>61</v>
      </c>
      <c r="B173" s="27" t="s">
        <v>103</v>
      </c>
      <c r="C173" s="27"/>
      <c r="D173" s="20">
        <f>+'[1]05.01-07'!E174</f>
        <v>101.7100771443163</v>
      </c>
    </row>
    <row r="174" spans="1:4" ht="26.1" customHeight="1" x14ac:dyDescent="0.2">
      <c r="A174" s="27" t="s">
        <v>56</v>
      </c>
      <c r="B174" s="27" t="s">
        <v>104</v>
      </c>
      <c r="C174" s="27"/>
      <c r="D174" s="20">
        <f>+'[1]05.01-07'!E175</f>
        <v>97.487651166751832</v>
      </c>
    </row>
    <row r="175" spans="1:4" ht="15" customHeight="1" x14ac:dyDescent="0.2">
      <c r="A175" s="27" t="s">
        <v>58</v>
      </c>
      <c r="B175" s="27" t="s">
        <v>105</v>
      </c>
      <c r="C175" s="27"/>
      <c r="D175" s="20">
        <f>+'[1]05.01-07'!E176</f>
        <v>103.38392701649096</v>
      </c>
    </row>
    <row r="176" spans="1:4" ht="25.5" x14ac:dyDescent="0.2">
      <c r="A176" s="27">
        <v>68</v>
      </c>
      <c r="B176" s="27" t="s">
        <v>106</v>
      </c>
      <c r="C176" s="27"/>
      <c r="D176" s="20">
        <f>+'[1]05.01-07'!E177</f>
        <v>100.7347757938647</v>
      </c>
    </row>
    <row r="177" spans="1:4" ht="42" customHeight="1" x14ac:dyDescent="0.2">
      <c r="A177" s="27" t="s">
        <v>62</v>
      </c>
      <c r="B177" s="27" t="s">
        <v>107</v>
      </c>
      <c r="C177" s="27"/>
      <c r="D177" s="20">
        <f>+'[1]05.01-07'!E178</f>
        <v>102.70210572816964</v>
      </c>
    </row>
    <row r="178" spans="1:4" s="11" customFormat="1" ht="25.5" x14ac:dyDescent="0.2">
      <c r="A178" s="27" t="s">
        <v>66</v>
      </c>
      <c r="B178" s="27" t="s">
        <v>109</v>
      </c>
      <c r="C178" s="27"/>
      <c r="D178" s="20">
        <f>+'[1]05.01-07'!E179</f>
        <v>99.658482554919686</v>
      </c>
    </row>
    <row r="179" spans="1:4" ht="15" customHeight="1" x14ac:dyDescent="0.2">
      <c r="A179" s="27" t="s">
        <v>68</v>
      </c>
      <c r="B179" s="27" t="s">
        <v>110</v>
      </c>
      <c r="C179" s="27"/>
      <c r="D179" s="20">
        <f>+'[1]05.01-07'!E180</f>
        <v>102.39722470346291</v>
      </c>
    </row>
    <row r="180" spans="1:4" ht="15" customHeight="1" x14ac:dyDescent="0.2">
      <c r="A180" s="27">
        <v>84</v>
      </c>
      <c r="B180" s="27" t="s">
        <v>111</v>
      </c>
      <c r="C180" s="27"/>
      <c r="D180" s="20">
        <f>+'[1]05.01-07'!E181</f>
        <v>109.12712785222747</v>
      </c>
    </row>
    <row r="181" spans="1:4" ht="15" customHeight="1" x14ac:dyDescent="0.2">
      <c r="A181" s="27">
        <v>85</v>
      </c>
      <c r="B181" s="27" t="s">
        <v>112</v>
      </c>
      <c r="C181" s="27"/>
      <c r="D181" s="20">
        <f>+'[1]05.01-07'!E182</f>
        <v>101.34053818023033</v>
      </c>
    </row>
    <row r="182" spans="1:4" ht="15" customHeight="1" x14ac:dyDescent="0.2">
      <c r="A182" s="27">
        <v>86</v>
      </c>
      <c r="B182" s="27" t="s">
        <v>113</v>
      </c>
      <c r="C182" s="27"/>
      <c r="D182" s="20">
        <f>+'[1]05.01-07'!E183</f>
        <v>97.811450158216829</v>
      </c>
    </row>
    <row r="183" spans="1:4" ht="15" customHeight="1" x14ac:dyDescent="0.2">
      <c r="A183" s="27" t="s">
        <v>74</v>
      </c>
      <c r="B183" s="19" t="s">
        <v>75</v>
      </c>
      <c r="C183" s="19"/>
      <c r="D183" s="20">
        <f>+'[1]05.01-07'!E184</f>
        <v>90.520114258509864</v>
      </c>
    </row>
    <row r="184" spans="1:4" s="11" customFormat="1" ht="15" customHeight="1" x14ac:dyDescent="0.2">
      <c r="A184" s="27" t="s">
        <v>76</v>
      </c>
      <c r="B184" s="27" t="s">
        <v>114</v>
      </c>
      <c r="C184" s="27"/>
      <c r="D184" s="20">
        <f>+'[1]05.01-07'!E185</f>
        <v>108.18257673939675</v>
      </c>
    </row>
    <row r="185" spans="1:4" ht="15" customHeight="1" x14ac:dyDescent="0.2">
      <c r="A185" s="27" t="s">
        <v>78</v>
      </c>
      <c r="B185" s="27" t="s">
        <v>115</v>
      </c>
      <c r="C185" s="27"/>
      <c r="D185" s="20">
        <f>+'[1]05.01-07'!E186</f>
        <v>114.82143898598338</v>
      </c>
    </row>
    <row r="186" spans="1:4" s="11" customFormat="1" ht="15" customHeight="1" x14ac:dyDescent="0.2">
      <c r="A186" s="27"/>
      <c r="B186" s="27" t="s">
        <v>122</v>
      </c>
      <c r="C186" s="27"/>
      <c r="D186" s="20">
        <f>+'[1]05.01-07'!E187</f>
        <v>102.23703327875282</v>
      </c>
    </row>
    <row r="187" spans="1:4" s="17" customFormat="1" ht="15" customHeight="1" x14ac:dyDescent="0.2">
      <c r="A187" s="28" t="s">
        <v>1</v>
      </c>
      <c r="B187" s="29"/>
      <c r="C187" s="29"/>
      <c r="D187" s="53">
        <f>+'[1]05.01-07'!E188</f>
        <v>100.71366492133184</v>
      </c>
    </row>
    <row r="188" spans="1:4" ht="12" customHeight="1" x14ac:dyDescent="0.2">
      <c r="A188" s="24"/>
      <c r="B188" s="25"/>
      <c r="C188" s="25"/>
      <c r="D188" s="20"/>
    </row>
    <row r="189" spans="1:4" ht="12" customHeight="1" x14ac:dyDescent="0.2">
      <c r="A189" s="24"/>
      <c r="B189" s="25"/>
      <c r="C189" s="25"/>
      <c r="D189" s="20"/>
    </row>
    <row r="190" spans="1:4" ht="12" customHeight="1" x14ac:dyDescent="0.2">
      <c r="A190" s="24"/>
      <c r="B190" s="25"/>
      <c r="C190" s="25"/>
      <c r="D190" s="20"/>
    </row>
    <row r="191" spans="1:4" ht="12" customHeight="1" x14ac:dyDescent="0.2">
      <c r="A191" s="24"/>
      <c r="B191" s="25"/>
      <c r="C191" s="25"/>
      <c r="D191" s="20"/>
    </row>
    <row r="192" spans="1:4" ht="12" customHeight="1" x14ac:dyDescent="0.2">
      <c r="A192" s="24"/>
      <c r="B192" s="25"/>
      <c r="C192" s="25"/>
      <c r="D192" s="20"/>
    </row>
    <row r="193" spans="1:4" ht="12" customHeight="1" x14ac:dyDescent="0.2">
      <c r="A193" s="24"/>
      <c r="B193" s="25"/>
      <c r="C193" s="25"/>
      <c r="D193" s="20"/>
    </row>
    <row r="194" spans="1:4" ht="12" customHeight="1" x14ac:dyDescent="0.2">
      <c r="A194" s="24"/>
      <c r="B194" s="25"/>
      <c r="C194" s="25"/>
      <c r="D194" s="20"/>
    </row>
    <row r="195" spans="1:4" ht="12" customHeight="1" x14ac:dyDescent="0.2">
      <c r="A195" s="24"/>
      <c r="B195" s="25"/>
      <c r="C195" s="25"/>
      <c r="D195" s="20"/>
    </row>
    <row r="196" spans="1:4" ht="16.5" customHeight="1" x14ac:dyDescent="0.25">
      <c r="A196" s="1" t="s">
        <v>9</v>
      </c>
      <c r="B196" s="30"/>
      <c r="C196" s="30"/>
      <c r="D196" s="20"/>
    </row>
    <row r="197" spans="1:4" s="42" customFormat="1" ht="18.75" customHeight="1" x14ac:dyDescent="0.2">
      <c r="A197" s="43"/>
      <c r="B197" s="44"/>
      <c r="C197" s="44"/>
      <c r="D197" s="51" t="s">
        <v>3</v>
      </c>
    </row>
    <row r="198" spans="1:4" s="38" customFormat="1" ht="38.1" customHeight="1" x14ac:dyDescent="0.2">
      <c r="A198" s="14" t="s">
        <v>119</v>
      </c>
      <c r="B198" s="14" t="s">
        <v>120</v>
      </c>
      <c r="C198" s="14"/>
      <c r="D198" s="16">
        <v>2016</v>
      </c>
    </row>
    <row r="199" spans="1:4" ht="15" customHeight="1" x14ac:dyDescent="0.2">
      <c r="A199" s="27" t="s">
        <v>13</v>
      </c>
      <c r="B199" s="27" t="s">
        <v>81</v>
      </c>
      <c r="C199" s="27"/>
      <c r="D199" s="20">
        <f>+'[1]05.01-07'!E201</f>
        <v>124.59636730575177</v>
      </c>
    </row>
    <row r="200" spans="1:4" ht="15" customHeight="1" x14ac:dyDescent="0.2">
      <c r="A200" s="27" t="s">
        <v>15</v>
      </c>
      <c r="B200" s="27" t="s">
        <v>82</v>
      </c>
      <c r="C200" s="27"/>
      <c r="D200" s="20">
        <f>+'[1]05.01-07'!E202</f>
        <v>107.57155061939343</v>
      </c>
    </row>
    <row r="201" spans="1:4" ht="13.5" customHeight="1" x14ac:dyDescent="0.2">
      <c r="A201" s="27" t="s">
        <v>19</v>
      </c>
      <c r="B201" s="27" t="s">
        <v>84</v>
      </c>
      <c r="C201" s="27"/>
      <c r="D201" s="20">
        <f>+'[1]05.01-07'!E203</f>
        <v>102.77777777777779</v>
      </c>
    </row>
    <row r="202" spans="1:4" ht="15" customHeight="1" x14ac:dyDescent="0.2">
      <c r="A202" s="27" t="s">
        <v>21</v>
      </c>
      <c r="B202" s="27" t="s">
        <v>85</v>
      </c>
      <c r="C202" s="27"/>
      <c r="D202" s="20">
        <f>+'[1]05.01-07'!E204</f>
        <v>260</v>
      </c>
    </row>
    <row r="203" spans="1:4" ht="15" customHeight="1" x14ac:dyDescent="0.2">
      <c r="A203" s="27" t="s">
        <v>28</v>
      </c>
      <c r="B203" s="27" t="s">
        <v>89</v>
      </c>
      <c r="C203" s="27"/>
      <c r="D203" s="20">
        <f>+'[1]05.01-07'!E205</f>
        <v>64.367816091954012</v>
      </c>
    </row>
    <row r="204" spans="1:4" ht="26.1" customHeight="1" x14ac:dyDescent="0.2">
      <c r="A204" s="27" t="s">
        <v>30</v>
      </c>
      <c r="B204" s="27" t="s">
        <v>90</v>
      </c>
      <c r="C204" s="27"/>
      <c r="D204" s="20">
        <f>+'[1]05.01-07'!E206</f>
        <v>108.31849402187738</v>
      </c>
    </row>
    <row r="205" spans="1:4" ht="15" customHeight="1" x14ac:dyDescent="0.2">
      <c r="A205" s="27">
        <v>26</v>
      </c>
      <c r="B205" s="27" t="s">
        <v>91</v>
      </c>
      <c r="C205" s="27"/>
      <c r="D205" s="20">
        <f>+'[1]05.01-07'!E207</f>
        <v>138.89710295560013</v>
      </c>
    </row>
    <row r="206" spans="1:4" ht="15" customHeight="1" x14ac:dyDescent="0.2">
      <c r="A206" s="27">
        <v>27</v>
      </c>
      <c r="B206" s="27" t="s">
        <v>92</v>
      </c>
      <c r="C206" s="27"/>
      <c r="D206" s="20">
        <f>+'[1]05.01-07'!E208</f>
        <v>88.02096815946156</v>
      </c>
    </row>
    <row r="207" spans="1:4" ht="15" customHeight="1" x14ac:dyDescent="0.2">
      <c r="A207" s="27">
        <v>28</v>
      </c>
      <c r="B207" s="27" t="s">
        <v>93</v>
      </c>
      <c r="C207" s="27"/>
      <c r="D207" s="20">
        <f>+'[1]05.01-07'!E209</f>
        <v>105.34239672566102</v>
      </c>
    </row>
    <row r="208" spans="1:4" ht="15" customHeight="1" x14ac:dyDescent="0.2">
      <c r="A208" s="27" t="s">
        <v>38</v>
      </c>
      <c r="B208" s="27" t="s">
        <v>94</v>
      </c>
      <c r="C208" s="27"/>
      <c r="D208" s="20">
        <f>+'[1]05.01-07'!E210</f>
        <v>101.1795525006609</v>
      </c>
    </row>
    <row r="209" spans="1:4" ht="26.1" customHeight="1" x14ac:dyDescent="0.2">
      <c r="A209" s="27" t="s">
        <v>40</v>
      </c>
      <c r="B209" s="27" t="s">
        <v>95</v>
      </c>
      <c r="C209" s="27"/>
      <c r="D209" s="20">
        <f>+'[1]05.01-07'!E211</f>
        <v>143.66578371530576</v>
      </c>
    </row>
    <row r="210" spans="1:4" ht="15" customHeight="1" x14ac:dyDescent="0.2">
      <c r="A210" s="27" t="s">
        <v>45</v>
      </c>
      <c r="B210" s="27" t="s">
        <v>98</v>
      </c>
      <c r="C210" s="27"/>
      <c r="D210" s="20">
        <f>+'[1]05.01-07'!E212</f>
        <v>92.654031275588665</v>
      </c>
    </row>
    <row r="211" spans="1:4" ht="15" customHeight="1" x14ac:dyDescent="0.2">
      <c r="A211" s="27" t="s">
        <v>52</v>
      </c>
      <c r="B211" s="27" t="s">
        <v>102</v>
      </c>
      <c r="C211" s="27"/>
      <c r="D211" s="20">
        <f>+'[1]05.01-07'!E213</f>
        <v>101.01219828704903</v>
      </c>
    </row>
    <row r="212" spans="1:4" ht="26.1" customHeight="1" x14ac:dyDescent="0.2">
      <c r="A212" s="27" t="s">
        <v>56</v>
      </c>
      <c r="B212" s="27" t="s">
        <v>104</v>
      </c>
      <c r="C212" s="27"/>
      <c r="D212" s="20">
        <f>+'[1]05.01-07'!E214</f>
        <v>99.704426480538459</v>
      </c>
    </row>
    <row r="213" spans="1:4" ht="42" customHeight="1" x14ac:dyDescent="0.2">
      <c r="A213" s="27" t="s">
        <v>62</v>
      </c>
      <c r="B213" s="27" t="s">
        <v>107</v>
      </c>
      <c r="C213" s="27"/>
      <c r="D213" s="20">
        <f>+'[1]05.01-07'!E216</f>
        <v>99.469368065605408</v>
      </c>
    </row>
    <row r="214" spans="1:4" ht="15" customHeight="1" x14ac:dyDescent="0.2">
      <c r="A214" s="27" t="s">
        <v>64</v>
      </c>
      <c r="B214" s="27" t="s">
        <v>108</v>
      </c>
      <c r="C214" s="27"/>
      <c r="D214" s="20">
        <f>+'[1]05.01-07'!E217</f>
        <v>105.3104172470694</v>
      </c>
    </row>
    <row r="215" spans="1:4" ht="15" customHeight="1" x14ac:dyDescent="0.2">
      <c r="A215" s="27" t="s">
        <v>68</v>
      </c>
      <c r="B215" s="27" t="s">
        <v>110</v>
      </c>
      <c r="C215" s="27"/>
      <c r="D215" s="20">
        <f>+'[1]05.01-07'!E218</f>
        <v>98.089823037117483</v>
      </c>
    </row>
    <row r="216" spans="1:4" ht="15" customHeight="1" x14ac:dyDescent="0.2">
      <c r="A216" s="28" t="s">
        <v>1</v>
      </c>
      <c r="B216" s="29"/>
      <c r="C216" s="29"/>
      <c r="D216" s="53">
        <f>+'[1]05.01-07'!E219</f>
        <v>99.341019920409252</v>
      </c>
    </row>
    <row r="217" spans="1:4" ht="12" customHeight="1" x14ac:dyDescent="0.2">
      <c r="A217" s="31"/>
      <c r="B217" s="32"/>
      <c r="C217" s="32"/>
      <c r="D217" s="20"/>
    </row>
    <row r="218" spans="1:4" ht="12" customHeight="1" x14ac:dyDescent="0.2">
      <c r="A218" s="31"/>
      <c r="B218" s="32"/>
      <c r="C218" s="32"/>
      <c r="D218" s="20"/>
    </row>
    <row r="219" spans="1:4" ht="12" customHeight="1" x14ac:dyDescent="0.2">
      <c r="A219" s="31"/>
      <c r="B219" s="32"/>
      <c r="C219" s="32"/>
      <c r="D219" s="20"/>
    </row>
    <row r="220" spans="1:4" ht="12" customHeight="1" x14ac:dyDescent="0.2">
      <c r="A220" s="31"/>
      <c r="B220" s="32"/>
      <c r="C220" s="32"/>
      <c r="D220" s="20"/>
    </row>
    <row r="221" spans="1:4" ht="12" customHeight="1" x14ac:dyDescent="0.2">
      <c r="A221" s="31"/>
      <c r="B221" s="32"/>
      <c r="C221" s="32"/>
      <c r="D221" s="20"/>
    </row>
    <row r="222" spans="1:4" ht="12" customHeight="1" x14ac:dyDescent="0.2">
      <c r="A222" s="31"/>
      <c r="B222" s="32"/>
      <c r="C222" s="32"/>
      <c r="D222" s="20"/>
    </row>
    <row r="223" spans="1:4" ht="12" customHeight="1" x14ac:dyDescent="0.2">
      <c r="A223" s="31"/>
      <c r="B223" s="32"/>
      <c r="C223" s="32"/>
      <c r="D223" s="20"/>
    </row>
    <row r="224" spans="1:4" ht="12" customHeight="1" x14ac:dyDescent="0.2">
      <c r="A224" s="31"/>
      <c r="B224" s="32"/>
      <c r="C224" s="32"/>
      <c r="D224" s="20"/>
    </row>
    <row r="225" spans="1:4" ht="12" customHeight="1" x14ac:dyDescent="0.2">
      <c r="A225" s="31"/>
      <c r="B225" s="32"/>
      <c r="C225" s="32"/>
      <c r="D225" s="20"/>
    </row>
    <row r="226" spans="1:4" ht="12" customHeight="1" x14ac:dyDescent="0.2">
      <c r="A226" s="31"/>
      <c r="B226" s="32"/>
      <c r="C226" s="32"/>
      <c r="D226" s="20"/>
    </row>
    <row r="227" spans="1:4" ht="12" customHeight="1" x14ac:dyDescent="0.2">
      <c r="A227" s="31"/>
      <c r="B227" s="32"/>
      <c r="C227" s="32"/>
      <c r="D227" s="20"/>
    </row>
    <row r="228" spans="1:4" ht="12" customHeight="1" x14ac:dyDescent="0.2">
      <c r="A228" s="31"/>
      <c r="B228" s="32"/>
      <c r="C228" s="32"/>
      <c r="D228" s="20"/>
    </row>
    <row r="229" spans="1:4" ht="12" customHeight="1" x14ac:dyDescent="0.2">
      <c r="A229" s="31"/>
      <c r="B229" s="32"/>
      <c r="C229" s="32"/>
      <c r="D229" s="20"/>
    </row>
    <row r="230" spans="1:4" ht="12" customHeight="1" x14ac:dyDescent="0.2">
      <c r="A230" s="31"/>
      <c r="B230" s="32"/>
      <c r="C230" s="32"/>
      <c r="D230" s="20"/>
    </row>
    <row r="231" spans="1:4" ht="12" customHeight="1" x14ac:dyDescent="0.2">
      <c r="A231" s="31"/>
      <c r="B231" s="32"/>
      <c r="C231" s="32"/>
      <c r="D231" s="20"/>
    </row>
    <row r="232" spans="1:4" ht="12" customHeight="1" x14ac:dyDescent="0.2">
      <c r="A232" s="31"/>
      <c r="B232" s="32"/>
      <c r="C232" s="32"/>
      <c r="D232" s="20"/>
    </row>
    <row r="233" spans="1:4" ht="12" customHeight="1" x14ac:dyDescent="0.2">
      <c r="A233" s="31"/>
      <c r="B233" s="32"/>
      <c r="C233" s="32"/>
      <c r="D233" s="20"/>
    </row>
    <row r="234" spans="1:4" ht="12" customHeight="1" x14ac:dyDescent="0.2">
      <c r="A234" s="31"/>
      <c r="B234" s="32"/>
      <c r="C234" s="32"/>
      <c r="D234" s="20"/>
    </row>
    <row r="235" spans="1:4" ht="12" customHeight="1" x14ac:dyDescent="0.2">
      <c r="A235" s="31"/>
      <c r="B235" s="32"/>
      <c r="C235" s="32"/>
      <c r="D235" s="20"/>
    </row>
    <row r="236" spans="1:4" ht="12" customHeight="1" x14ac:dyDescent="0.2">
      <c r="A236" s="31"/>
      <c r="B236" s="32"/>
      <c r="C236" s="32"/>
      <c r="D236" s="20"/>
    </row>
    <row r="237" spans="1:4" ht="12" customHeight="1" x14ac:dyDescent="0.2">
      <c r="A237" s="31"/>
      <c r="B237" s="32"/>
      <c r="C237" s="32"/>
      <c r="D237" s="20"/>
    </row>
    <row r="238" spans="1:4" ht="12" customHeight="1" x14ac:dyDescent="0.2">
      <c r="A238" s="31"/>
      <c r="B238" s="32"/>
      <c r="C238" s="32"/>
      <c r="D238" s="20"/>
    </row>
    <row r="239" spans="1:4" ht="12" customHeight="1" x14ac:dyDescent="0.2">
      <c r="A239" s="31"/>
      <c r="B239" s="32"/>
      <c r="C239" s="32"/>
      <c r="D239" s="20"/>
    </row>
    <row r="240" spans="1:4" ht="12" customHeight="1" x14ac:dyDescent="0.2">
      <c r="A240" s="31"/>
      <c r="B240" s="32"/>
      <c r="C240" s="32"/>
      <c r="D240" s="20"/>
    </row>
    <row r="241" spans="1:4" ht="12" customHeight="1" x14ac:dyDescent="0.2">
      <c r="A241" s="31"/>
      <c r="B241" s="32"/>
      <c r="C241" s="32"/>
      <c r="D241" s="20"/>
    </row>
    <row r="242" spans="1:4" ht="12" customHeight="1" x14ac:dyDescent="0.2">
      <c r="A242" s="31"/>
      <c r="B242" s="32"/>
      <c r="C242" s="32"/>
      <c r="D242" s="20"/>
    </row>
    <row r="243" spans="1:4" ht="12" customHeight="1" x14ac:dyDescent="0.2">
      <c r="A243" s="31"/>
      <c r="B243" s="32"/>
      <c r="C243" s="32"/>
      <c r="D243" s="20"/>
    </row>
    <row r="244" spans="1:4" ht="12" customHeight="1" x14ac:dyDescent="0.2">
      <c r="A244" s="31"/>
      <c r="B244" s="32"/>
      <c r="C244" s="32"/>
      <c r="D244" s="20"/>
    </row>
    <row r="245" spans="1:4" ht="12" customHeight="1" x14ac:dyDescent="0.2">
      <c r="A245" s="31"/>
      <c r="B245" s="32"/>
      <c r="C245" s="32"/>
      <c r="D245" s="20"/>
    </row>
    <row r="246" spans="1:4" ht="12" customHeight="1" x14ac:dyDescent="0.2">
      <c r="A246" s="31"/>
      <c r="B246" s="32"/>
      <c r="C246" s="32"/>
      <c r="D246" s="20"/>
    </row>
    <row r="247" spans="1:4" ht="12" customHeight="1" x14ac:dyDescent="0.2">
      <c r="A247" s="31"/>
      <c r="B247" s="32"/>
      <c r="C247" s="32"/>
      <c r="D247" s="20"/>
    </row>
    <row r="248" spans="1:4" ht="12" customHeight="1" x14ac:dyDescent="0.2">
      <c r="A248" s="31"/>
      <c r="B248" s="32"/>
      <c r="C248" s="32"/>
      <c r="D248" s="20"/>
    </row>
    <row r="249" spans="1:4" ht="12" customHeight="1" x14ac:dyDescent="0.2">
      <c r="A249" s="31"/>
      <c r="B249" s="32"/>
      <c r="C249" s="32"/>
      <c r="D249" s="20"/>
    </row>
    <row r="250" spans="1:4" ht="12" customHeight="1" x14ac:dyDescent="0.2">
      <c r="A250" s="31"/>
      <c r="B250" s="32"/>
      <c r="C250" s="32"/>
      <c r="D250" s="20"/>
    </row>
    <row r="251" spans="1:4" ht="12" customHeight="1" x14ac:dyDescent="0.2">
      <c r="A251" s="31"/>
      <c r="B251" s="32"/>
      <c r="C251" s="32"/>
      <c r="D251" s="20"/>
    </row>
    <row r="252" spans="1:4" ht="12" customHeight="1" x14ac:dyDescent="0.2">
      <c r="A252" s="31"/>
      <c r="B252" s="32"/>
      <c r="C252" s="32"/>
      <c r="D252" s="20"/>
    </row>
    <row r="253" spans="1:4" ht="13.5" customHeight="1" x14ac:dyDescent="0.25">
      <c r="A253" s="37" t="s">
        <v>116</v>
      </c>
      <c r="B253" s="32"/>
      <c r="C253" s="32"/>
      <c r="D253" s="20"/>
    </row>
    <row r="254" spans="1:4" s="42" customFormat="1" ht="15" customHeight="1" x14ac:dyDescent="0.2">
      <c r="A254" s="40"/>
      <c r="B254" s="41"/>
      <c r="C254" s="41"/>
      <c r="D254" s="5" t="s">
        <v>3</v>
      </c>
    </row>
    <row r="255" spans="1:4" s="38" customFormat="1" ht="38.1" customHeight="1" x14ac:dyDescent="0.2">
      <c r="A255" s="14" t="s">
        <v>119</v>
      </c>
      <c r="B255" s="14" t="s">
        <v>120</v>
      </c>
      <c r="C255" s="14"/>
      <c r="D255" s="16">
        <v>2016</v>
      </c>
    </row>
    <row r="256" spans="1:4" ht="15" customHeight="1" x14ac:dyDescent="0.2">
      <c r="A256" s="27" t="s">
        <v>13</v>
      </c>
      <c r="B256" s="27" t="s">
        <v>81</v>
      </c>
      <c r="C256" s="27"/>
      <c r="D256" s="20">
        <f>+'[1]05.01-07'!E259</f>
        <v>88.849791632619713</v>
      </c>
    </row>
    <row r="257" spans="1:4" ht="15" customHeight="1" x14ac:dyDescent="0.2">
      <c r="A257" s="27" t="s">
        <v>15</v>
      </c>
      <c r="B257" s="27" t="s">
        <v>82</v>
      </c>
      <c r="C257" s="27"/>
      <c r="D257" s="20">
        <f>+'[1]05.01-07'!E260</f>
        <v>68.154901776482774</v>
      </c>
    </row>
    <row r="258" spans="1:4" ht="15" customHeight="1" x14ac:dyDescent="0.2">
      <c r="A258" s="27" t="s">
        <v>17</v>
      </c>
      <c r="B258" s="27" t="s">
        <v>83</v>
      </c>
      <c r="C258" s="27"/>
      <c r="D258" s="20">
        <f>+'[1]05.01-07'!E261</f>
        <v>84.117056778138206</v>
      </c>
    </row>
    <row r="259" spans="1:4" ht="15" customHeight="1" x14ac:dyDescent="0.2">
      <c r="A259" s="27" t="s">
        <v>19</v>
      </c>
      <c r="B259" s="27" t="s">
        <v>84</v>
      </c>
      <c r="C259" s="27"/>
      <c r="D259" s="20">
        <f>+'[1]05.01-07'!E262</f>
        <v>74.128583418522609</v>
      </c>
    </row>
    <row r="260" spans="1:4" ht="15" customHeight="1" x14ac:dyDescent="0.2">
      <c r="A260" s="27" t="s">
        <v>21</v>
      </c>
      <c r="B260" s="27" t="s">
        <v>85</v>
      </c>
      <c r="C260" s="27"/>
      <c r="D260" s="20">
        <f>+'[1]05.01-07'!E263</f>
        <v>99.934490664919778</v>
      </c>
    </row>
    <row r="261" spans="1:4" ht="15" customHeight="1" x14ac:dyDescent="0.2">
      <c r="A261" s="27">
        <v>19</v>
      </c>
      <c r="B261" s="27" t="s">
        <v>86</v>
      </c>
      <c r="C261" s="27"/>
      <c r="D261" s="20">
        <f>+'[1]05.01-07'!E264</f>
        <v>82.145715707270639</v>
      </c>
    </row>
    <row r="262" spans="1:4" ht="15" customHeight="1" x14ac:dyDescent="0.2">
      <c r="A262" s="27">
        <v>20</v>
      </c>
      <c r="B262" s="27" t="s">
        <v>87</v>
      </c>
      <c r="C262" s="27"/>
      <c r="D262" s="20">
        <f>+'[1]05.01-07'!E265</f>
        <v>97.182771676845618</v>
      </c>
    </row>
    <row r="263" spans="1:4" ht="15" customHeight="1" x14ac:dyDescent="0.2">
      <c r="A263" s="27">
        <v>21</v>
      </c>
      <c r="B263" s="27" t="s">
        <v>88</v>
      </c>
      <c r="C263" s="27"/>
      <c r="D263" s="20">
        <f>+'[1]05.01-07'!E266</f>
        <v>90.778710294273878</v>
      </c>
    </row>
    <row r="264" spans="1:4" ht="15" customHeight="1" x14ac:dyDescent="0.2">
      <c r="A264" s="27" t="s">
        <v>28</v>
      </c>
      <c r="B264" s="27" t="s">
        <v>89</v>
      </c>
      <c r="C264" s="27"/>
      <c r="D264" s="20">
        <f>+'[1]05.01-07'!E267</f>
        <v>95.706079772815272</v>
      </c>
    </row>
    <row r="265" spans="1:4" ht="26.1" customHeight="1" x14ac:dyDescent="0.2">
      <c r="A265" s="27" t="s">
        <v>30</v>
      </c>
      <c r="B265" s="27" t="s">
        <v>90</v>
      </c>
      <c r="C265" s="27"/>
      <c r="D265" s="20">
        <f>+'[1]05.01-07'!E268</f>
        <v>90.460970269795496</v>
      </c>
    </row>
    <row r="266" spans="1:4" ht="15" customHeight="1" x14ac:dyDescent="0.2">
      <c r="A266" s="27">
        <v>26</v>
      </c>
      <c r="B266" s="27" t="s">
        <v>91</v>
      </c>
      <c r="C266" s="27"/>
      <c r="D266" s="20">
        <f>+'[1]05.01-07'!E269</f>
        <v>75.526909838630374</v>
      </c>
    </row>
    <row r="267" spans="1:4" ht="15" customHeight="1" x14ac:dyDescent="0.2">
      <c r="A267" s="27">
        <v>27</v>
      </c>
      <c r="B267" s="27" t="s">
        <v>92</v>
      </c>
      <c r="C267" s="27"/>
      <c r="D267" s="20">
        <f>+'[1]05.01-07'!E270</f>
        <v>93.267176134988048</v>
      </c>
    </row>
    <row r="268" spans="1:4" ht="15" customHeight="1" x14ac:dyDescent="0.2">
      <c r="A268" s="27">
        <v>28</v>
      </c>
      <c r="B268" s="27" t="s">
        <v>93</v>
      </c>
      <c r="C268" s="27"/>
      <c r="D268" s="20">
        <f>+'[1]05.01-07'!E271</f>
        <v>91.943974512009731</v>
      </c>
    </row>
    <row r="269" spans="1:4" ht="15" customHeight="1" x14ac:dyDescent="0.2">
      <c r="A269" s="27" t="s">
        <v>38</v>
      </c>
      <c r="B269" s="27" t="s">
        <v>94</v>
      </c>
      <c r="C269" s="27"/>
      <c r="D269" s="20">
        <f>+'[1]05.01-07'!E272</f>
        <v>105.62747666062194</v>
      </c>
    </row>
    <row r="270" spans="1:4" ht="26.1" customHeight="1" x14ac:dyDescent="0.2">
      <c r="A270" s="27" t="s">
        <v>40</v>
      </c>
      <c r="B270" s="27" t="s">
        <v>95</v>
      </c>
      <c r="C270" s="27"/>
      <c r="D270" s="20">
        <f>+'[1]05.01-07'!E273</f>
        <v>92.087149357755862</v>
      </c>
    </row>
    <row r="271" spans="1:4" ht="15" customHeight="1" x14ac:dyDescent="0.2">
      <c r="A271" s="27">
        <v>35</v>
      </c>
      <c r="B271" s="27" t="s">
        <v>96</v>
      </c>
      <c r="C271" s="27"/>
      <c r="D271" s="20">
        <f>+'[1]05.01-07'!E274</f>
        <v>72.969690277701105</v>
      </c>
    </row>
    <row r="272" spans="1:4" ht="15" customHeight="1" x14ac:dyDescent="0.2">
      <c r="A272" s="27" t="s">
        <v>43</v>
      </c>
      <c r="B272" s="27" t="s">
        <v>97</v>
      </c>
      <c r="C272" s="27"/>
      <c r="D272" s="20">
        <f>+'[1]05.01-07'!E275</f>
        <v>95.480545959109691</v>
      </c>
    </row>
    <row r="273" spans="1:4" ht="15" customHeight="1" x14ac:dyDescent="0.2">
      <c r="A273" s="27" t="s">
        <v>45</v>
      </c>
      <c r="B273" s="27" t="s">
        <v>98</v>
      </c>
      <c r="C273" s="27"/>
      <c r="D273" s="20">
        <f>+'[1]05.01-07'!E276</f>
        <v>91.417405681647381</v>
      </c>
    </row>
    <row r="274" spans="1:4" ht="25.5" x14ac:dyDescent="0.2">
      <c r="A274" s="27" t="s">
        <v>46</v>
      </c>
      <c r="B274" s="27" t="s">
        <v>99</v>
      </c>
      <c r="C274" s="27"/>
      <c r="D274" s="20">
        <f>+'[1]05.01-07'!E277</f>
        <v>100.21119324181626</v>
      </c>
    </row>
    <row r="275" spans="1:4" ht="15" customHeight="1" x14ac:dyDescent="0.2">
      <c r="A275" s="27" t="s">
        <v>48</v>
      </c>
      <c r="B275" s="27" t="s">
        <v>100</v>
      </c>
      <c r="C275" s="27"/>
      <c r="D275" s="20">
        <f>+'[1]05.01-07'!E278</f>
        <v>100.68958287606837</v>
      </c>
    </row>
    <row r="276" spans="1:4" ht="15" customHeight="1" x14ac:dyDescent="0.2">
      <c r="A276" s="27" t="s">
        <v>50</v>
      </c>
      <c r="B276" s="27" t="s">
        <v>101</v>
      </c>
      <c r="C276" s="27"/>
      <c r="D276" s="20">
        <f>+'[1]05.01-07'!E279</f>
        <v>101.08552403412637</v>
      </c>
    </row>
    <row r="277" spans="1:4" ht="15" customHeight="1" x14ac:dyDescent="0.2">
      <c r="A277" s="27" t="s">
        <v>52</v>
      </c>
      <c r="B277" s="27" t="s">
        <v>102</v>
      </c>
      <c r="C277" s="27"/>
      <c r="D277" s="20">
        <f>+'[1]05.01-07'!E280</f>
        <v>130.23098743752533</v>
      </c>
    </row>
    <row r="278" spans="1:4" ht="15" customHeight="1" x14ac:dyDescent="0.2">
      <c r="A278" s="27">
        <v>61</v>
      </c>
      <c r="B278" s="27" t="s">
        <v>103</v>
      </c>
      <c r="C278" s="27"/>
      <c r="D278" s="20">
        <f>+'[1]05.01-07'!E281</f>
        <v>98.604797979797993</v>
      </c>
    </row>
    <row r="279" spans="1:4" ht="25.5" customHeight="1" x14ac:dyDescent="0.2">
      <c r="A279" s="27" t="s">
        <v>56</v>
      </c>
      <c r="B279" s="27" t="s">
        <v>104</v>
      </c>
      <c r="C279" s="27"/>
      <c r="D279" s="20">
        <f>+'[1]05.01-07'!E282</f>
        <v>100.71584135220264</v>
      </c>
    </row>
    <row r="280" spans="1:4" ht="15" customHeight="1" x14ac:dyDescent="0.2">
      <c r="A280" s="27" t="s">
        <v>58</v>
      </c>
      <c r="B280" s="27" t="s">
        <v>105</v>
      </c>
      <c r="C280" s="27"/>
      <c r="D280" s="20">
        <f>+'[1]05.01-07'!E283</f>
        <v>99.17373342030875</v>
      </c>
    </row>
    <row r="281" spans="1:4" ht="15" customHeight="1" x14ac:dyDescent="0.2">
      <c r="A281" s="27">
        <v>68</v>
      </c>
      <c r="B281" s="27" t="s">
        <v>106</v>
      </c>
      <c r="C281" s="27"/>
      <c r="D281" s="20">
        <f>+'[1]05.01-07'!E284</f>
        <v>100.89098532494758</v>
      </c>
    </row>
    <row r="282" spans="1:4" ht="38.25" x14ac:dyDescent="0.2">
      <c r="A282" s="27" t="s">
        <v>62</v>
      </c>
      <c r="B282" s="27" t="s">
        <v>107</v>
      </c>
      <c r="C282" s="27"/>
      <c r="D282" s="20">
        <f>+'[1]05.01-07'!E285</f>
        <v>98.130169434678706</v>
      </c>
    </row>
    <row r="283" spans="1:4" ht="15" customHeight="1" x14ac:dyDescent="0.2">
      <c r="A283" s="27">
        <v>72</v>
      </c>
      <c r="B283" s="27" t="s">
        <v>108</v>
      </c>
      <c r="C283" s="27"/>
      <c r="D283" s="20">
        <f>+'[1]05.01-07'!E286</f>
        <v>98.131303144156618</v>
      </c>
    </row>
    <row r="284" spans="1:4" ht="25.5" x14ac:dyDescent="0.2">
      <c r="A284" s="27" t="s">
        <v>66</v>
      </c>
      <c r="B284" s="27" t="s">
        <v>109</v>
      </c>
      <c r="C284" s="27"/>
      <c r="D284" s="20">
        <f>+'[1]05.01-07'!E287</f>
        <v>91.666666666666671</v>
      </c>
    </row>
    <row r="285" spans="1:4" ht="15" customHeight="1" x14ac:dyDescent="0.2">
      <c r="A285" s="27" t="s">
        <v>68</v>
      </c>
      <c r="B285" s="27" t="s">
        <v>110</v>
      </c>
      <c r="C285" s="27"/>
      <c r="D285" s="20">
        <f>+'[1]05.01-07'!E288</f>
        <v>99.178217821782169</v>
      </c>
    </row>
    <row r="286" spans="1:4" s="50" customFormat="1" ht="14.1" customHeight="1" x14ac:dyDescent="0.2">
      <c r="A286" s="27" t="s">
        <v>71</v>
      </c>
      <c r="B286" s="27" t="s">
        <v>112</v>
      </c>
      <c r="C286" s="27"/>
      <c r="D286" s="20">
        <f>+'[1]05.01-07'!E289</f>
        <v>101.50753768844221</v>
      </c>
    </row>
    <row r="287" spans="1:4" ht="15" customHeight="1" x14ac:dyDescent="0.2">
      <c r="A287" s="27" t="s">
        <v>72</v>
      </c>
      <c r="B287" s="27" t="s">
        <v>113</v>
      </c>
      <c r="C287" s="27"/>
      <c r="D287" s="20">
        <f>+'[1]05.01-07'!E290</f>
        <v>103.69230769230771</v>
      </c>
    </row>
    <row r="288" spans="1:4" ht="15" customHeight="1" x14ac:dyDescent="0.2">
      <c r="A288" s="27" t="s">
        <v>76</v>
      </c>
      <c r="B288" s="27" t="s">
        <v>114</v>
      </c>
      <c r="C288" s="27"/>
      <c r="D288" s="20">
        <f>+'[1]05.01-07'!E291</f>
        <v>100</v>
      </c>
    </row>
    <row r="289" spans="1:4" ht="15" customHeight="1" x14ac:dyDescent="0.2">
      <c r="A289" s="27" t="s">
        <v>78</v>
      </c>
      <c r="B289" s="27" t="s">
        <v>115</v>
      </c>
      <c r="C289" s="27"/>
      <c r="D289" s="20">
        <f>+'[1]05.01-07'!E292</f>
        <v>101.68269230769229</v>
      </c>
    </row>
    <row r="290" spans="1:4" ht="15" customHeight="1" x14ac:dyDescent="0.2">
      <c r="A290" s="27"/>
      <c r="B290" s="27" t="s">
        <v>122</v>
      </c>
      <c r="C290" s="27"/>
      <c r="D290" s="20">
        <f>+'[1]05.01-07'!E294</f>
        <v>100.18162304961611</v>
      </c>
    </row>
    <row r="291" spans="1:4" ht="15" customHeight="1" x14ac:dyDescent="0.2">
      <c r="A291" s="27"/>
      <c r="B291" s="27" t="s">
        <v>123</v>
      </c>
      <c r="C291" s="27"/>
      <c r="D291" s="20">
        <f>+'[1]05.01-07'!E295</f>
        <v>100.58473585193471</v>
      </c>
    </row>
    <row r="292" spans="1:4" ht="15" customHeight="1" x14ac:dyDescent="0.2">
      <c r="A292" s="28" t="s">
        <v>1</v>
      </c>
      <c r="B292" s="29"/>
      <c r="C292" s="29"/>
      <c r="D292" s="53">
        <f>+'[1]05.01-07'!E296</f>
        <v>92.932455574596659</v>
      </c>
    </row>
    <row r="293" spans="1:4" s="3" customFormat="1" ht="10.5" customHeight="1" x14ac:dyDescent="0.2">
      <c r="A293" s="46"/>
      <c r="B293" s="47"/>
      <c r="C293" s="47"/>
      <c r="D293" s="39"/>
    </row>
    <row r="294" spans="1:4" s="3" customFormat="1" ht="12" customHeight="1" x14ac:dyDescent="0.2">
      <c r="A294" s="46"/>
      <c r="B294" s="47"/>
      <c r="C294" s="47"/>
      <c r="D294" s="39"/>
    </row>
    <row r="295" spans="1:4" s="3" customFormat="1" ht="12" customHeight="1" x14ac:dyDescent="0.2">
      <c r="A295" s="46"/>
      <c r="B295" s="47"/>
      <c r="C295" s="47"/>
      <c r="D295" s="39"/>
    </row>
    <row r="296" spans="1:4" s="3" customFormat="1" ht="12" customHeight="1" x14ac:dyDescent="0.2">
      <c r="A296" s="46"/>
      <c r="B296" s="47"/>
      <c r="C296" s="47"/>
      <c r="D296" s="39"/>
    </row>
    <row r="297" spans="1:4" s="3" customFormat="1" ht="12" customHeight="1" x14ac:dyDescent="0.2">
      <c r="A297" s="46"/>
      <c r="B297" s="47"/>
      <c r="C297" s="47"/>
      <c r="D297" s="39"/>
    </row>
    <row r="298" spans="1:4" s="3" customFormat="1" ht="12" customHeight="1" x14ac:dyDescent="0.2">
      <c r="A298" s="46"/>
      <c r="B298" s="47"/>
      <c r="C298" s="47"/>
      <c r="D298" s="39"/>
    </row>
    <row r="299" spans="1:4" s="3" customFormat="1" ht="12" customHeight="1" x14ac:dyDescent="0.2">
      <c r="A299" s="46"/>
      <c r="B299" s="47"/>
      <c r="C299" s="47"/>
      <c r="D299" s="39"/>
    </row>
    <row r="300" spans="1:4" s="3" customFormat="1" ht="12" customHeight="1" x14ac:dyDescent="0.2">
      <c r="A300" s="46"/>
      <c r="B300" s="47"/>
      <c r="C300" s="47"/>
      <c r="D300" s="39"/>
    </row>
    <row r="301" spans="1:4" s="3" customFormat="1" ht="12" customHeight="1" x14ac:dyDescent="0.2">
      <c r="A301" s="46"/>
      <c r="B301" s="47"/>
      <c r="C301" s="47"/>
      <c r="D301" s="39"/>
    </row>
    <row r="302" spans="1:4" s="3" customFormat="1" ht="12" customHeight="1" x14ac:dyDescent="0.2">
      <c r="A302" s="46"/>
      <c r="B302" s="47"/>
      <c r="C302" s="47"/>
      <c r="D302" s="39"/>
    </row>
    <row r="303" spans="1:4" s="3" customFormat="1" ht="12" customHeight="1" x14ac:dyDescent="0.2">
      <c r="A303" s="46"/>
      <c r="B303" s="47"/>
      <c r="C303" s="47"/>
      <c r="D303" s="39"/>
    </row>
    <row r="304" spans="1:4" ht="14.1" customHeight="1" x14ac:dyDescent="0.25">
      <c r="A304" s="6" t="s">
        <v>10</v>
      </c>
      <c r="B304" s="12"/>
      <c r="C304" s="12"/>
    </row>
    <row r="305" spans="1:4" ht="9.9499999999999993" customHeight="1" x14ac:dyDescent="0.2">
      <c r="A305" s="13"/>
      <c r="B305" s="12"/>
      <c r="C305" s="12"/>
    </row>
    <row r="306" spans="1:4" s="3" customFormat="1" ht="13.5" customHeight="1" x14ac:dyDescent="0.2">
      <c r="A306" s="4"/>
      <c r="B306" s="2"/>
      <c r="C306" s="2"/>
      <c r="D306" s="36" t="s">
        <v>3</v>
      </c>
    </row>
    <row r="307" spans="1:4" s="17" customFormat="1" ht="38.1" customHeight="1" x14ac:dyDescent="0.2">
      <c r="A307" s="14" t="s">
        <v>119</v>
      </c>
      <c r="B307" s="14" t="s">
        <v>120</v>
      </c>
      <c r="C307" s="14"/>
      <c r="D307" s="16">
        <v>2016</v>
      </c>
    </row>
    <row r="308" spans="1:4" ht="15" customHeight="1" x14ac:dyDescent="0.2">
      <c r="A308" s="27" t="s">
        <v>13</v>
      </c>
      <c r="B308" s="27" t="s">
        <v>81</v>
      </c>
      <c r="C308" s="27"/>
      <c r="D308" s="20">
        <f>+'[1]05.01-07'!E312</f>
        <v>98.841741937699638</v>
      </c>
    </row>
    <row r="309" spans="1:4" ht="15" customHeight="1" x14ac:dyDescent="0.2">
      <c r="A309" s="27" t="s">
        <v>15</v>
      </c>
      <c r="B309" s="27" t="s">
        <v>82</v>
      </c>
      <c r="C309" s="27"/>
      <c r="D309" s="20">
        <f>+'[1]05.01-07'!E313</f>
        <v>80.136918671625594</v>
      </c>
    </row>
    <row r="310" spans="1:4" ht="15" customHeight="1" x14ac:dyDescent="0.2">
      <c r="A310" s="27" t="s">
        <v>17</v>
      </c>
      <c r="B310" s="27" t="s">
        <v>83</v>
      </c>
      <c r="C310" s="27"/>
      <c r="D310" s="20">
        <f>+'[1]05.01-07'!E314</f>
        <v>102.08990254604828</v>
      </c>
    </row>
    <row r="311" spans="1:4" ht="15" customHeight="1" x14ac:dyDescent="0.2">
      <c r="A311" s="27" t="s">
        <v>19</v>
      </c>
      <c r="B311" s="27" t="s">
        <v>84</v>
      </c>
      <c r="C311" s="27"/>
      <c r="D311" s="20">
        <f>+'[1]05.01-07'!E315</f>
        <v>76.217961784806192</v>
      </c>
    </row>
    <row r="312" spans="1:4" ht="15" customHeight="1" x14ac:dyDescent="0.2">
      <c r="A312" s="27" t="s">
        <v>21</v>
      </c>
      <c r="B312" s="27" t="s">
        <v>85</v>
      </c>
      <c r="C312" s="27"/>
      <c r="D312" s="20">
        <f>+'[1]05.01-07'!E316</f>
        <v>97.670101685661663</v>
      </c>
    </row>
    <row r="313" spans="1:4" ht="15" customHeight="1" x14ac:dyDescent="0.2">
      <c r="A313" s="27">
        <v>19</v>
      </c>
      <c r="B313" s="27" t="s">
        <v>86</v>
      </c>
      <c r="C313" s="27"/>
      <c r="D313" s="20">
        <f>+'[1]05.01-07'!E317</f>
        <v>86.370932657255565</v>
      </c>
    </row>
    <row r="314" spans="1:4" ht="15" customHeight="1" x14ac:dyDescent="0.2">
      <c r="A314" s="27">
        <v>20</v>
      </c>
      <c r="B314" s="27" t="s">
        <v>87</v>
      </c>
      <c r="C314" s="27"/>
      <c r="D314" s="20">
        <f>+'[1]05.01-07'!E318</f>
        <v>93.727820837359943</v>
      </c>
    </row>
    <row r="315" spans="1:4" ht="15" customHeight="1" x14ac:dyDescent="0.2">
      <c r="A315" s="27">
        <v>21</v>
      </c>
      <c r="B315" s="27" t="s">
        <v>88</v>
      </c>
      <c r="C315" s="27"/>
      <c r="D315" s="20">
        <f>+'[1]05.01-07'!E319</f>
        <v>100.47695601490297</v>
      </c>
    </row>
    <row r="316" spans="1:4" ht="15" customHeight="1" x14ac:dyDescent="0.2">
      <c r="A316" s="27" t="s">
        <v>28</v>
      </c>
      <c r="B316" s="27" t="s">
        <v>89</v>
      </c>
      <c r="C316" s="27"/>
      <c r="D316" s="20">
        <f>+'[1]05.01-07'!E320</f>
        <v>92.947730527517635</v>
      </c>
    </row>
    <row r="317" spans="1:4" ht="25.5" x14ac:dyDescent="0.2">
      <c r="A317" s="27" t="s">
        <v>30</v>
      </c>
      <c r="B317" s="27" t="s">
        <v>90</v>
      </c>
      <c r="C317" s="27"/>
      <c r="D317" s="20">
        <f>+'[1]05.01-07'!E321</f>
        <v>90.534424167628686</v>
      </c>
    </row>
    <row r="318" spans="1:4" ht="15" customHeight="1" x14ac:dyDescent="0.2">
      <c r="A318" s="27">
        <v>26</v>
      </c>
      <c r="B318" s="27" t="s">
        <v>91</v>
      </c>
      <c r="C318" s="27"/>
      <c r="D318" s="20">
        <f>+'[1]05.01-07'!E322</f>
        <v>95.405039798437244</v>
      </c>
    </row>
    <row r="319" spans="1:4" ht="15" customHeight="1" x14ac:dyDescent="0.2">
      <c r="A319" s="27">
        <v>27</v>
      </c>
      <c r="B319" s="27" t="s">
        <v>92</v>
      </c>
      <c r="C319" s="27"/>
      <c r="D319" s="20">
        <f>+'[1]05.01-07'!E323</f>
        <v>91.15231806856562</v>
      </c>
    </row>
    <row r="320" spans="1:4" ht="15" customHeight="1" x14ac:dyDescent="0.2">
      <c r="A320" s="27">
        <v>28</v>
      </c>
      <c r="B320" s="27" t="s">
        <v>93</v>
      </c>
      <c r="C320" s="27"/>
      <c r="D320" s="20">
        <f>+'[1]05.01-07'!E324</f>
        <v>97.696160572846551</v>
      </c>
    </row>
    <row r="321" spans="1:4" ht="15" customHeight="1" x14ac:dyDescent="0.2">
      <c r="A321" s="27" t="s">
        <v>38</v>
      </c>
      <c r="B321" s="27" t="s">
        <v>94</v>
      </c>
      <c r="C321" s="27"/>
      <c r="D321" s="20">
        <f>+'[1]05.01-07'!E325</f>
        <v>100.76949115051661</v>
      </c>
    </row>
    <row r="322" spans="1:4" ht="27" customHeight="1" x14ac:dyDescent="0.2">
      <c r="A322" s="27" t="s">
        <v>40</v>
      </c>
      <c r="B322" s="27" t="s">
        <v>95</v>
      </c>
      <c r="C322" s="27"/>
      <c r="D322" s="20">
        <f>+'[1]05.01-07'!E326</f>
        <v>95.479981347012213</v>
      </c>
    </row>
    <row r="323" spans="1:4" ht="15" customHeight="1" x14ac:dyDescent="0.2">
      <c r="A323" s="27">
        <v>35</v>
      </c>
      <c r="B323" s="27" t="s">
        <v>96</v>
      </c>
      <c r="C323" s="27"/>
      <c r="D323" s="20">
        <f>+'[1]05.01-07'!E327</f>
        <v>97.776532137518672</v>
      </c>
    </row>
    <row r="324" spans="1:4" ht="15" customHeight="1" x14ac:dyDescent="0.2">
      <c r="A324" s="27" t="s">
        <v>43</v>
      </c>
      <c r="B324" s="27" t="s">
        <v>97</v>
      </c>
      <c r="C324" s="27"/>
      <c r="D324" s="20">
        <f>+'[1]05.01-07'!E328</f>
        <v>81.827683062250941</v>
      </c>
    </row>
    <row r="325" spans="1:4" ht="15" customHeight="1" x14ac:dyDescent="0.2">
      <c r="A325" s="27" t="s">
        <v>45</v>
      </c>
      <c r="B325" s="27" t="s">
        <v>98</v>
      </c>
      <c r="C325" s="27"/>
      <c r="D325" s="20">
        <f>+'[1]05.01-07'!E329</f>
        <v>101.73410404624276</v>
      </c>
    </row>
    <row r="326" spans="1:4" ht="25.5" x14ac:dyDescent="0.2">
      <c r="A326" s="27" t="s">
        <v>46</v>
      </c>
      <c r="B326" s="27" t="s">
        <v>99</v>
      </c>
      <c r="C326" s="27"/>
      <c r="D326" s="20">
        <f>+'[1]05.01-07'!E330</f>
        <v>100</v>
      </c>
    </row>
    <row r="327" spans="1:4" ht="15" customHeight="1" x14ac:dyDescent="0.2">
      <c r="A327" s="27" t="s">
        <v>48</v>
      </c>
      <c r="B327" s="27" t="s">
        <v>100</v>
      </c>
      <c r="C327" s="27"/>
      <c r="D327" s="20">
        <f>+'[1]05.01-07'!E331</f>
        <v>55.016207957384445</v>
      </c>
    </row>
    <row r="328" spans="1:4" ht="15" customHeight="1" x14ac:dyDescent="0.2">
      <c r="A328" s="27" t="s">
        <v>50</v>
      </c>
      <c r="B328" s="27" t="s">
        <v>101</v>
      </c>
      <c r="C328" s="27"/>
      <c r="D328" s="20">
        <f>+'[1]05.01-07'!E332</f>
        <v>101.88004185371453</v>
      </c>
    </row>
    <row r="329" spans="1:4" ht="15" customHeight="1" x14ac:dyDescent="0.2">
      <c r="A329" s="27" t="s">
        <v>52</v>
      </c>
      <c r="B329" s="27" t="s">
        <v>102</v>
      </c>
      <c r="C329" s="27"/>
      <c r="D329" s="20">
        <f>+'[1]05.01-07'!E333</f>
        <v>100.56158742044178</v>
      </c>
    </row>
    <row r="330" spans="1:4" ht="15" customHeight="1" x14ac:dyDescent="0.2">
      <c r="A330" s="27">
        <v>61</v>
      </c>
      <c r="B330" s="27" t="s">
        <v>103</v>
      </c>
      <c r="C330" s="27"/>
      <c r="D330" s="20">
        <f>+'[1]05.01-07'!E334</f>
        <v>100.06307726965534</v>
      </c>
    </row>
    <row r="331" spans="1:4" ht="25.5" x14ac:dyDescent="0.2">
      <c r="A331" s="27" t="s">
        <v>56</v>
      </c>
      <c r="B331" s="27" t="s">
        <v>104</v>
      </c>
      <c r="C331" s="27"/>
      <c r="D331" s="20">
        <f>+'[1]05.01-07'!E335</f>
        <v>100.00255950857435</v>
      </c>
    </row>
    <row r="332" spans="1:4" ht="15" customHeight="1" x14ac:dyDescent="0.2">
      <c r="A332" s="27" t="s">
        <v>58</v>
      </c>
      <c r="B332" s="27" t="s">
        <v>105</v>
      </c>
      <c r="C332" s="27"/>
      <c r="D332" s="20">
        <f>+'[1]05.01-07'!E336</f>
        <v>102.59974259974258</v>
      </c>
    </row>
    <row r="333" spans="1:4" ht="15" customHeight="1" x14ac:dyDescent="0.2">
      <c r="A333" s="27">
        <v>68</v>
      </c>
      <c r="B333" s="27" t="s">
        <v>106</v>
      </c>
      <c r="C333" s="27"/>
      <c r="D333" s="20">
        <f>+'[1]05.01-07'!E337</f>
        <v>100.28625954198473</v>
      </c>
    </row>
    <row r="334" spans="1:4" ht="38.25" x14ac:dyDescent="0.2">
      <c r="A334" s="27" t="s">
        <v>62</v>
      </c>
      <c r="B334" s="27" t="s">
        <v>107</v>
      </c>
      <c r="C334" s="27"/>
      <c r="D334" s="20">
        <f>+'[1]05.01-07'!E338</f>
        <v>100.25310546547334</v>
      </c>
    </row>
    <row r="335" spans="1:4" ht="15" customHeight="1" x14ac:dyDescent="0.2">
      <c r="A335" s="27">
        <v>72</v>
      </c>
      <c r="B335" s="27" t="s">
        <v>108</v>
      </c>
      <c r="C335" s="27"/>
      <c r="D335" s="20">
        <f>+'[1]05.01-07'!E339</f>
        <v>102.2373540856031</v>
      </c>
    </row>
    <row r="336" spans="1:4" ht="25.5" x14ac:dyDescent="0.2">
      <c r="A336" s="27" t="s">
        <v>66</v>
      </c>
      <c r="B336" s="27" t="s">
        <v>109</v>
      </c>
      <c r="C336" s="27"/>
      <c r="D336" s="20">
        <f>+'[1]05.01-07'!E340</f>
        <v>114.70588235294117</v>
      </c>
    </row>
    <row r="337" spans="1:4" ht="15" customHeight="1" x14ac:dyDescent="0.2">
      <c r="A337" s="27" t="s">
        <v>68</v>
      </c>
      <c r="B337" s="27" t="s">
        <v>110</v>
      </c>
      <c r="C337" s="27"/>
      <c r="D337" s="20">
        <f>+'[1]05.01-07'!E341</f>
        <v>100.35838623796846</v>
      </c>
    </row>
    <row r="338" spans="1:4" ht="15" customHeight="1" x14ac:dyDescent="0.2">
      <c r="A338" s="27" t="s">
        <v>71</v>
      </c>
      <c r="B338" s="27" t="s">
        <v>112</v>
      </c>
      <c r="C338" s="27"/>
      <c r="D338" s="20">
        <f>+'[1]05.01-07'!E342</f>
        <v>102.23214285714286</v>
      </c>
    </row>
    <row r="339" spans="1:4" ht="15" customHeight="1" x14ac:dyDescent="0.2">
      <c r="A339" s="27" t="s">
        <v>72</v>
      </c>
      <c r="B339" s="27" t="s">
        <v>113</v>
      </c>
      <c r="C339" s="27"/>
      <c r="D339" s="20">
        <f>+'[1]05.01-07'!E343</f>
        <v>100</v>
      </c>
    </row>
    <row r="340" spans="1:4" ht="15" customHeight="1" x14ac:dyDescent="0.2">
      <c r="A340" s="27" t="s">
        <v>76</v>
      </c>
      <c r="B340" s="27" t="s">
        <v>114</v>
      </c>
      <c r="C340" s="27"/>
      <c r="D340" s="20">
        <f>+'[1]05.01-07'!E344</f>
        <v>100.84745762711862</v>
      </c>
    </row>
    <row r="341" spans="1:4" ht="15" customHeight="1" x14ac:dyDescent="0.2">
      <c r="A341" s="27"/>
      <c r="B341" s="27" t="s">
        <v>122</v>
      </c>
      <c r="C341" s="27"/>
      <c r="D341" s="20">
        <f>+'[1]05.01-07'!E347</f>
        <v>101.78822511446806</v>
      </c>
    </row>
    <row r="342" spans="1:4" ht="15" customHeight="1" x14ac:dyDescent="0.2">
      <c r="A342" s="27"/>
      <c r="B342" s="27" t="s">
        <v>123</v>
      </c>
      <c r="C342" s="27"/>
      <c r="D342" s="20">
        <f>+'[1]05.01-07'!E348</f>
        <v>100.58473585193471</v>
      </c>
    </row>
    <row r="343" spans="1:4" ht="11.25" customHeight="1" x14ac:dyDescent="0.2">
      <c r="A343" s="28" t="s">
        <v>1</v>
      </c>
      <c r="B343" s="29"/>
      <c r="C343" s="29"/>
      <c r="D343" s="53">
        <f>+'[1]05.01-07'!E349</f>
        <v>93.18451955761897</v>
      </c>
    </row>
  </sheetData>
  <mergeCells count="1">
    <mergeCell ref="A99:B99"/>
  </mergeCells>
  <phoneticPr fontId="0" type="noConversion"/>
  <printOptions horizontalCentered="1"/>
  <pageMargins left="0.39370078740157483" right="0.39370078740157483" top="0.19685039370078741" bottom="0.19685039370078741" header="0.78740157480314965" footer="0.78740157480314965"/>
  <pageSetup paperSize="9" firstPageNumber="67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05.01-07</vt:lpstr>
    </vt:vector>
  </TitlesOfParts>
  <Company>CNS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CNS</dc:creator>
  <cp:lastModifiedBy>Camelia Topuzaru</cp:lastModifiedBy>
  <cp:lastPrinted>2019-01-21T09:45:01Z</cp:lastPrinted>
  <dcterms:created xsi:type="dcterms:W3CDTF">1999-07-29T12:11:50Z</dcterms:created>
  <dcterms:modified xsi:type="dcterms:W3CDTF">2019-02-18T09:43:40Z</dcterms:modified>
</cp:coreProperties>
</file>